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nathan.fox\Desktop\"/>
    </mc:Choice>
  </mc:AlternateContent>
  <bookViews>
    <workbookView xWindow="0" yWindow="0" windowWidth="19200" windowHeight="8258" tabRatio="780"/>
  </bookViews>
  <sheets>
    <sheet name="PSGTVS Pricing Matrix" sheetId="6" r:id="rId1"/>
    <sheet name="Instructions how to complete" sheetId="3" r:id="rId2"/>
    <sheet name="UK Plus Price" sheetId="1" r:id="rId3"/>
    <sheet name="In Country Price" sheetId="7" r:id="rId4"/>
    <sheet name="New Hub Servicing Model" sheetId="10" r:id="rId5"/>
    <sheet name="Hub Evaluation Weighting " sheetId="11" r:id="rId6"/>
    <sheet name="Local Supplier Profile " sheetId="9" r:id="rId7"/>
    <sheet name="POSs - Countries Info" sheetId="5" r:id="rId8"/>
    <sheet name="Evaluation Total" sheetId="2" r:id="rId9"/>
    <sheet name="Currency FX Rates" sheetId="8" r:id="rId10"/>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84" i="11" l="1"/>
  <c r="G296" i="10" l="1"/>
  <c r="G343" i="10"/>
  <c r="I26" i="10"/>
  <c r="G33" i="2"/>
  <c r="G32" i="2"/>
  <c r="G31" i="2"/>
  <c r="F32" i="2"/>
  <c r="H32" i="2" s="1"/>
  <c r="F31" i="2"/>
  <c r="H31" i="2" s="1"/>
  <c r="E32" i="2"/>
  <c r="E31" i="2"/>
  <c r="K733" i="7"/>
  <c r="K732" i="7"/>
  <c r="F745" i="7" s="1"/>
  <c r="K731" i="7"/>
  <c r="K730" i="7"/>
  <c r="K729" i="7"/>
  <c r="H729" i="7"/>
  <c r="K728" i="7"/>
  <c r="H728" i="7"/>
  <c r="K726" i="7"/>
  <c r="H726" i="7"/>
  <c r="K724" i="7"/>
  <c r="K723" i="7"/>
  <c r="K722" i="7"/>
  <c r="H722" i="7"/>
  <c r="K721" i="7"/>
  <c r="H721" i="7"/>
  <c r="K719" i="7"/>
  <c r="K718" i="7"/>
  <c r="K717" i="7"/>
  <c r="K716" i="7"/>
  <c r="H716" i="7"/>
  <c r="K715" i="7"/>
  <c r="H715" i="7"/>
  <c r="K714" i="7"/>
  <c r="H714" i="7"/>
  <c r="K712" i="7"/>
  <c r="H712" i="7"/>
  <c r="K710" i="7"/>
  <c r="H710" i="7"/>
  <c r="A709" i="7"/>
  <c r="K687" i="7"/>
  <c r="K686" i="7"/>
  <c r="K685" i="7"/>
  <c r="K684" i="7"/>
  <c r="K683" i="7"/>
  <c r="H683" i="7"/>
  <c r="K682" i="7"/>
  <c r="H682" i="7"/>
  <c r="K680" i="7"/>
  <c r="H680" i="7"/>
  <c r="K678" i="7"/>
  <c r="K677" i="7"/>
  <c r="K676" i="7"/>
  <c r="H676" i="7"/>
  <c r="K675" i="7"/>
  <c r="H675" i="7"/>
  <c r="K673" i="7"/>
  <c r="K672" i="7"/>
  <c r="K671" i="7"/>
  <c r="K670" i="7"/>
  <c r="H670" i="7"/>
  <c r="K669" i="7"/>
  <c r="H669" i="7"/>
  <c r="K668" i="7"/>
  <c r="H668" i="7"/>
  <c r="F699" i="7" s="1"/>
  <c r="K666" i="7"/>
  <c r="H666" i="7"/>
  <c r="K664" i="7"/>
  <c r="H664" i="7"/>
  <c r="A663" i="7"/>
  <c r="G30" i="2"/>
  <c r="H30" i="2"/>
  <c r="F30" i="2"/>
  <c r="E30" i="2"/>
  <c r="K643" i="7"/>
  <c r="K642" i="7"/>
  <c r="K641" i="7"/>
  <c r="K640" i="7"/>
  <c r="K639" i="7"/>
  <c r="H639" i="7"/>
  <c r="K638" i="7"/>
  <c r="H638" i="7"/>
  <c r="K636" i="7"/>
  <c r="H636" i="7"/>
  <c r="K634" i="7"/>
  <c r="K633" i="7"/>
  <c r="K632" i="7"/>
  <c r="H632" i="7"/>
  <c r="K631" i="7"/>
  <c r="H631" i="7"/>
  <c r="K629" i="7"/>
  <c r="K628" i="7"/>
  <c r="K627" i="7"/>
  <c r="K626" i="7"/>
  <c r="H626" i="7"/>
  <c r="K625" i="7"/>
  <c r="H625" i="7"/>
  <c r="K624" i="7"/>
  <c r="H624" i="7"/>
  <c r="K622" i="7"/>
  <c r="H622" i="7"/>
  <c r="K620" i="7"/>
  <c r="H620" i="7"/>
  <c r="F655" i="7" s="1"/>
  <c r="A619" i="7"/>
  <c r="G41" i="2" l="1"/>
  <c r="G40" i="2"/>
  <c r="G39" i="2"/>
  <c r="G38" i="2"/>
  <c r="G36" i="2"/>
  <c r="F41" i="2" l="1"/>
  <c r="F40" i="2"/>
  <c r="F39" i="2"/>
  <c r="F38" i="2"/>
  <c r="F37" i="2"/>
  <c r="F36" i="2"/>
  <c r="F35" i="2"/>
  <c r="L331" i="10" l="1"/>
  <c r="L330" i="10"/>
  <c r="L329" i="10"/>
  <c r="L328" i="10"/>
  <c r="L327" i="10"/>
  <c r="I327" i="10"/>
  <c r="L326" i="10"/>
  <c r="I326" i="10"/>
  <c r="L324" i="10"/>
  <c r="I324" i="10"/>
  <c r="L322" i="10"/>
  <c r="L321" i="10"/>
  <c r="L320" i="10"/>
  <c r="I320" i="10"/>
  <c r="L319" i="10"/>
  <c r="I319" i="10"/>
  <c r="L317" i="10"/>
  <c r="L316" i="10"/>
  <c r="L315" i="10"/>
  <c r="L314" i="10"/>
  <c r="I314" i="10"/>
  <c r="L313" i="10"/>
  <c r="I313" i="10"/>
  <c r="L312" i="10"/>
  <c r="I312" i="10"/>
  <c r="L310" i="10"/>
  <c r="I310" i="10"/>
  <c r="L308" i="10"/>
  <c r="I308" i="10"/>
  <c r="L284" i="10"/>
  <c r="L283" i="10"/>
  <c r="L282" i="10"/>
  <c r="L281" i="10"/>
  <c r="L280" i="10"/>
  <c r="I280" i="10"/>
  <c r="L279" i="10"/>
  <c r="I279" i="10"/>
  <c r="L277" i="10"/>
  <c r="I277" i="10"/>
  <c r="L275" i="10"/>
  <c r="L274" i="10"/>
  <c r="L273" i="10"/>
  <c r="I273" i="10"/>
  <c r="L272" i="10"/>
  <c r="I272" i="10"/>
  <c r="L270" i="10"/>
  <c r="L269" i="10"/>
  <c r="L268" i="10"/>
  <c r="L267" i="10"/>
  <c r="I267" i="10"/>
  <c r="L266" i="10"/>
  <c r="I266" i="10"/>
  <c r="L265" i="10"/>
  <c r="I265" i="10"/>
  <c r="L263" i="10"/>
  <c r="I263" i="10"/>
  <c r="L261" i="10"/>
  <c r="I261" i="10"/>
  <c r="L237" i="10"/>
  <c r="L236" i="10"/>
  <c r="L235" i="10"/>
  <c r="L234" i="10"/>
  <c r="L233" i="10"/>
  <c r="I233" i="10"/>
  <c r="L232" i="10"/>
  <c r="I232" i="10"/>
  <c r="L230" i="10"/>
  <c r="I230" i="10"/>
  <c r="L228" i="10"/>
  <c r="L227" i="10"/>
  <c r="L226" i="10"/>
  <c r="I226" i="10"/>
  <c r="L225" i="10"/>
  <c r="I225" i="10"/>
  <c r="L223" i="10"/>
  <c r="L222" i="10"/>
  <c r="L221" i="10"/>
  <c r="L220" i="10"/>
  <c r="I220" i="10"/>
  <c r="L219" i="10"/>
  <c r="I219" i="10"/>
  <c r="L218" i="10"/>
  <c r="I218" i="10"/>
  <c r="L216" i="10"/>
  <c r="I216" i="10"/>
  <c r="L214" i="10"/>
  <c r="I214" i="10"/>
  <c r="L190" i="10"/>
  <c r="L189" i="10"/>
  <c r="L188" i="10"/>
  <c r="L187" i="10"/>
  <c r="L186" i="10"/>
  <c r="I186" i="10"/>
  <c r="L185" i="10"/>
  <c r="I185" i="10"/>
  <c r="L183" i="10"/>
  <c r="I183" i="10"/>
  <c r="L181" i="10"/>
  <c r="L180" i="10"/>
  <c r="L179" i="10"/>
  <c r="I179" i="10"/>
  <c r="L178" i="10"/>
  <c r="I178" i="10"/>
  <c r="L176" i="10"/>
  <c r="L175" i="10"/>
  <c r="L174" i="10"/>
  <c r="L173" i="10"/>
  <c r="I173" i="10"/>
  <c r="L172" i="10"/>
  <c r="I172" i="10"/>
  <c r="L171" i="10"/>
  <c r="I171" i="10"/>
  <c r="L169" i="10"/>
  <c r="I169" i="10"/>
  <c r="L167" i="10"/>
  <c r="I167" i="10"/>
  <c r="L143" i="10"/>
  <c r="L142" i="10"/>
  <c r="L141" i="10"/>
  <c r="L140" i="10"/>
  <c r="L139" i="10"/>
  <c r="I139" i="10"/>
  <c r="L138" i="10"/>
  <c r="I138" i="10"/>
  <c r="L136" i="10"/>
  <c r="I136" i="10"/>
  <c r="L134" i="10"/>
  <c r="L133" i="10"/>
  <c r="L132" i="10"/>
  <c r="I132" i="10"/>
  <c r="L131" i="10"/>
  <c r="I131" i="10"/>
  <c r="L129" i="10"/>
  <c r="L128" i="10"/>
  <c r="L127" i="10"/>
  <c r="L126" i="10"/>
  <c r="I126" i="10"/>
  <c r="L125" i="10"/>
  <c r="I125" i="10"/>
  <c r="L124" i="10"/>
  <c r="I124" i="10"/>
  <c r="L122" i="10"/>
  <c r="I122" i="10"/>
  <c r="L120" i="10"/>
  <c r="I120" i="10"/>
  <c r="L96" i="10"/>
  <c r="L95" i="10"/>
  <c r="L94" i="10"/>
  <c r="L93" i="10"/>
  <c r="L92" i="10"/>
  <c r="I92" i="10"/>
  <c r="L91" i="10"/>
  <c r="I91" i="10"/>
  <c r="L89" i="10"/>
  <c r="I89" i="10"/>
  <c r="L87" i="10"/>
  <c r="L86" i="10"/>
  <c r="L85" i="10"/>
  <c r="I85" i="10"/>
  <c r="L84" i="10"/>
  <c r="I84" i="10"/>
  <c r="L82" i="10"/>
  <c r="L81" i="10"/>
  <c r="L80" i="10"/>
  <c r="L79" i="10"/>
  <c r="I79" i="10"/>
  <c r="L78" i="10"/>
  <c r="I78" i="10"/>
  <c r="L77" i="10"/>
  <c r="I77" i="10"/>
  <c r="L75" i="10"/>
  <c r="I75" i="10"/>
  <c r="L73" i="10"/>
  <c r="I73" i="10"/>
  <c r="L49" i="10"/>
  <c r="L48" i="10"/>
  <c r="L47" i="10"/>
  <c r="L46" i="10"/>
  <c r="L45" i="10"/>
  <c r="I45" i="10"/>
  <c r="L44" i="10"/>
  <c r="I44" i="10"/>
  <c r="L42" i="10"/>
  <c r="I42" i="10"/>
  <c r="L40" i="10"/>
  <c r="L39" i="10"/>
  <c r="L38" i="10"/>
  <c r="I38" i="10"/>
  <c r="L37" i="10"/>
  <c r="I37" i="10"/>
  <c r="L35" i="10"/>
  <c r="L34" i="10"/>
  <c r="L33" i="10"/>
  <c r="L32" i="10"/>
  <c r="I32" i="10"/>
  <c r="L31" i="10"/>
  <c r="I31" i="10"/>
  <c r="L30" i="10"/>
  <c r="I30" i="10"/>
  <c r="L28" i="10"/>
  <c r="I28" i="10"/>
  <c r="L26" i="10"/>
  <c r="G202" i="10" l="1"/>
  <c r="G61" i="10"/>
  <c r="G35" i="2" s="1"/>
  <c r="G155" i="10"/>
  <c r="G37" i="2" s="1"/>
  <c r="G249" i="10"/>
  <c r="G108" i="10"/>
  <c r="H589" i="7" l="1"/>
  <c r="F33" i="2" l="1"/>
  <c r="E33" i="2"/>
  <c r="H598" i="7"/>
  <c r="H597" i="7"/>
  <c r="H596" i="7"/>
  <c r="H595" i="7"/>
  <c r="H594" i="7"/>
  <c r="H593" i="7"/>
  <c r="H591" i="7"/>
  <c r="H588" i="7"/>
  <c r="H587" i="7"/>
  <c r="H586" i="7"/>
  <c r="H584" i="7"/>
  <c r="H583" i="7"/>
  <c r="H582" i="7"/>
  <c r="H581" i="7"/>
  <c r="H580" i="7"/>
  <c r="H579" i="7"/>
  <c r="H577" i="7"/>
  <c r="H575" i="7"/>
  <c r="A574" i="7"/>
  <c r="F610" i="7" l="1"/>
  <c r="H33" i="2" s="1"/>
  <c r="N17" i="1"/>
  <c r="H248" i="7" l="1"/>
  <c r="H168" i="7"/>
  <c r="H298" i="7"/>
  <c r="H555" i="7"/>
  <c r="H338" i="7"/>
  <c r="H337" i="7"/>
  <c r="K342" i="7"/>
  <c r="K341" i="7"/>
  <c r="K340" i="7"/>
  <c r="K339" i="7"/>
  <c r="K338" i="7"/>
  <c r="K335" i="7"/>
  <c r="H335" i="7"/>
  <c r="H331" i="7"/>
  <c r="H330" i="7"/>
  <c r="K333" i="7"/>
  <c r="K331" i="7"/>
  <c r="K330" i="7"/>
  <c r="K470" i="7"/>
  <c r="K469" i="7"/>
  <c r="K467" i="7"/>
  <c r="K466" i="7"/>
  <c r="K465" i="7"/>
  <c r="K463" i="7"/>
  <c r="K461" i="7"/>
  <c r="K460" i="7"/>
  <c r="K459" i="7"/>
  <c r="K458" i="7"/>
  <c r="H466" i="7"/>
  <c r="H465" i="7"/>
  <c r="H463" i="7"/>
  <c r="H459" i="7"/>
  <c r="K171" i="7"/>
  <c r="K168" i="7"/>
  <c r="K167" i="7"/>
  <c r="H165" i="7"/>
  <c r="K162" i="7"/>
  <c r="K161" i="7"/>
  <c r="K160" i="7"/>
  <c r="H161" i="7"/>
  <c r="K512" i="7"/>
  <c r="K511" i="7"/>
  <c r="K509" i="7"/>
  <c r="K508" i="7"/>
  <c r="K506" i="7"/>
  <c r="H509" i="7"/>
  <c r="H501" i="7"/>
  <c r="K504" i="7"/>
  <c r="K503" i="7"/>
  <c r="K501" i="7"/>
  <c r="H299" i="7"/>
  <c r="K74" i="7"/>
  <c r="H74" i="7"/>
  <c r="K215" i="7"/>
  <c r="K214" i="7"/>
  <c r="K213" i="7"/>
  <c r="K212" i="7"/>
  <c r="K210" i="7"/>
  <c r="H211" i="7"/>
  <c r="H210" i="7"/>
  <c r="K208" i="7"/>
  <c r="H208" i="7"/>
  <c r="K206" i="7"/>
  <c r="K205" i="7"/>
  <c r="K203" i="7"/>
  <c r="H204" i="7"/>
  <c r="H203" i="7"/>
  <c r="H416" i="7"/>
  <c r="H415" i="7"/>
  <c r="H420" i="7"/>
  <c r="H422" i="7"/>
  <c r="K427" i="7"/>
  <c r="K426" i="7"/>
  <c r="K424" i="7"/>
  <c r="K423" i="7"/>
  <c r="K422" i="7"/>
  <c r="K420" i="7"/>
  <c r="K417" i="7"/>
  <c r="K415" i="7"/>
  <c r="H546" i="7"/>
  <c r="H290" i="7"/>
  <c r="K513" i="7"/>
  <c r="K510" i="7"/>
  <c r="H508" i="7"/>
  <c r="H506" i="7"/>
  <c r="K502" i="7"/>
  <c r="H502" i="7"/>
  <c r="K468" i="7"/>
  <c r="H458" i="7"/>
  <c r="K425" i="7"/>
  <c r="H423" i="7"/>
  <c r="K418" i="7"/>
  <c r="K416" i="7"/>
  <c r="K337" i="7"/>
  <c r="K332" i="7"/>
  <c r="K211" i="7"/>
  <c r="K204" i="7"/>
  <c r="H167" i="7"/>
  <c r="K165" i="7"/>
  <c r="K120" i="7"/>
  <c r="K77" i="7"/>
  <c r="K117" i="7"/>
  <c r="H117" i="7"/>
  <c r="G49" i="1"/>
  <c r="G48" i="1"/>
  <c r="K172" i="7" l="1"/>
  <c r="K163" i="7"/>
  <c r="H375" i="7"/>
  <c r="H245" i="7"/>
  <c r="K170" i="7"/>
  <c r="K169" i="7"/>
  <c r="H247" i="7"/>
  <c r="H294" i="7"/>
  <c r="H252" i="7"/>
  <c r="H160" i="7"/>
  <c r="H250" i="7"/>
  <c r="H253" i="7"/>
  <c r="H246" i="7"/>
  <c r="H257" i="7"/>
  <c r="H384" i="7"/>
  <c r="H255" i="7"/>
  <c r="H382" i="7"/>
  <c r="H297" i="7"/>
  <c r="H552" i="7"/>
  <c r="H254" i="7"/>
  <c r="H381" i="7"/>
  <c r="H296" i="7"/>
  <c r="H551" i="7"/>
  <c r="H380" i="7"/>
  <c r="H295" i="7"/>
  <c r="H550" i="7"/>
  <c r="H379" i="7"/>
  <c r="H548" i="7"/>
  <c r="H377" i="7"/>
  <c r="H292" i="7"/>
  <c r="H545" i="7"/>
  <c r="H289" i="7"/>
  <c r="H544" i="7"/>
  <c r="H373" i="7"/>
  <c r="H288" i="7"/>
  <c r="H543" i="7"/>
  <c r="H372" i="7"/>
  <c r="H31" i="7"/>
  <c r="H287" i="7"/>
  <c r="H553" i="7"/>
  <c r="M48" i="1"/>
  <c r="J48" i="1"/>
  <c r="M49" i="1"/>
  <c r="J49" i="1"/>
  <c r="M53" i="1"/>
  <c r="J53" i="1"/>
  <c r="J51" i="1"/>
  <c r="M51" i="1"/>
  <c r="J83" i="1"/>
  <c r="J82" i="1"/>
  <c r="J81" i="1"/>
  <c r="J80" i="1"/>
  <c r="J79" i="1"/>
  <c r="J78" i="1"/>
  <c r="J77" i="1"/>
  <c r="J76" i="1"/>
  <c r="J75" i="1"/>
  <c r="H256" i="7" l="1"/>
  <c r="H383" i="7"/>
  <c r="H554" i="7"/>
  <c r="M50" i="1" l="1"/>
  <c r="H541" i="7" l="1"/>
  <c r="H540" i="7"/>
  <c r="H539" i="7"/>
  <c r="H538" i="7"/>
  <c r="H537" i="7"/>
  <c r="H536" i="7"/>
  <c r="H534" i="7"/>
  <c r="H532" i="7"/>
  <c r="K499" i="7"/>
  <c r="K498" i="7"/>
  <c r="K497" i="7"/>
  <c r="K496" i="7"/>
  <c r="H496" i="7"/>
  <c r="K495" i="7"/>
  <c r="H495" i="7"/>
  <c r="K494" i="7"/>
  <c r="H494" i="7"/>
  <c r="K492" i="7"/>
  <c r="H492" i="7"/>
  <c r="K490" i="7"/>
  <c r="H490" i="7"/>
  <c r="K456" i="7"/>
  <c r="K455" i="7"/>
  <c r="K454" i="7"/>
  <c r="K453" i="7"/>
  <c r="H453" i="7"/>
  <c r="K452" i="7"/>
  <c r="H452" i="7"/>
  <c r="K451" i="7"/>
  <c r="H451" i="7"/>
  <c r="K449" i="7"/>
  <c r="H449" i="7"/>
  <c r="K447" i="7"/>
  <c r="H447" i="7"/>
  <c r="K413" i="7"/>
  <c r="K412" i="7"/>
  <c r="K411" i="7"/>
  <c r="K410" i="7"/>
  <c r="H410" i="7"/>
  <c r="K409" i="7"/>
  <c r="H409" i="7"/>
  <c r="K408" i="7"/>
  <c r="H408" i="7"/>
  <c r="K406" i="7"/>
  <c r="H406" i="7"/>
  <c r="K404" i="7"/>
  <c r="H404" i="7"/>
  <c r="H370" i="7"/>
  <c r="H369" i="7"/>
  <c r="H368" i="7"/>
  <c r="H367" i="7"/>
  <c r="H366" i="7"/>
  <c r="H365" i="7"/>
  <c r="H363" i="7"/>
  <c r="H361" i="7"/>
  <c r="K328" i="7"/>
  <c r="K327" i="7"/>
  <c r="K326" i="7"/>
  <c r="K325" i="7"/>
  <c r="H325" i="7"/>
  <c r="K324" i="7"/>
  <c r="H324" i="7"/>
  <c r="K323" i="7"/>
  <c r="H323" i="7"/>
  <c r="K321" i="7"/>
  <c r="H321" i="7"/>
  <c r="K319" i="7"/>
  <c r="H319" i="7"/>
  <c r="H285" i="7"/>
  <c r="H284" i="7"/>
  <c r="H283" i="7"/>
  <c r="H282" i="7"/>
  <c r="H281" i="7"/>
  <c r="H280" i="7"/>
  <c r="H278" i="7"/>
  <c r="H276" i="7"/>
  <c r="K201" i="7"/>
  <c r="K200" i="7"/>
  <c r="K199" i="7"/>
  <c r="K198" i="7"/>
  <c r="H198" i="7"/>
  <c r="K197" i="7"/>
  <c r="H197" i="7"/>
  <c r="K196" i="7"/>
  <c r="H196" i="7"/>
  <c r="K194" i="7"/>
  <c r="H194" i="7"/>
  <c r="K192" i="7"/>
  <c r="H192" i="7"/>
  <c r="K158" i="7"/>
  <c r="K157" i="7"/>
  <c r="K156" i="7"/>
  <c r="K155" i="7"/>
  <c r="H155" i="7"/>
  <c r="K154" i="7"/>
  <c r="H154" i="7"/>
  <c r="K153" i="7"/>
  <c r="H153" i="7"/>
  <c r="K151" i="7"/>
  <c r="H151" i="7"/>
  <c r="K149" i="7"/>
  <c r="H149" i="7"/>
  <c r="K129" i="7"/>
  <c r="K128" i="7"/>
  <c r="K127" i="7"/>
  <c r="K126" i="7"/>
  <c r="K125" i="7"/>
  <c r="H125" i="7"/>
  <c r="K124" i="7"/>
  <c r="H124" i="7"/>
  <c r="K122" i="7"/>
  <c r="H122" i="7"/>
  <c r="K119" i="7"/>
  <c r="K118" i="7"/>
  <c r="H118" i="7"/>
  <c r="K115" i="7"/>
  <c r="K114" i="7"/>
  <c r="K113" i="7"/>
  <c r="K112" i="7"/>
  <c r="H112" i="7"/>
  <c r="K111" i="7"/>
  <c r="H111" i="7"/>
  <c r="K110" i="7"/>
  <c r="H110" i="7"/>
  <c r="K108" i="7"/>
  <c r="H108" i="7"/>
  <c r="K106" i="7"/>
  <c r="H106" i="7"/>
  <c r="K86" i="7"/>
  <c r="K85" i="7"/>
  <c r="K84" i="7"/>
  <c r="K83" i="7"/>
  <c r="K82" i="7"/>
  <c r="H82" i="7"/>
  <c r="K81" i="7"/>
  <c r="H81" i="7"/>
  <c r="K79" i="7"/>
  <c r="H79" i="7"/>
  <c r="K76" i="7"/>
  <c r="K75" i="7"/>
  <c r="H75" i="7"/>
  <c r="K72" i="7"/>
  <c r="K71" i="7"/>
  <c r="K70" i="7"/>
  <c r="K69" i="7"/>
  <c r="H69" i="7"/>
  <c r="K68" i="7"/>
  <c r="H68" i="7"/>
  <c r="K67" i="7"/>
  <c r="H67" i="7"/>
  <c r="K65" i="7"/>
  <c r="H65" i="7"/>
  <c r="K63" i="7"/>
  <c r="H63" i="7"/>
  <c r="F141" i="7" l="1"/>
  <c r="F567" i="7"/>
  <c r="G29" i="2" s="1"/>
  <c r="F396" i="7"/>
  <c r="F439" i="7"/>
  <c r="F98" i="7"/>
  <c r="F184" i="7"/>
  <c r="F525" i="7"/>
  <c r="G28" i="2" s="1"/>
  <c r="F311" i="7"/>
  <c r="F354" i="7"/>
  <c r="F482" i="7"/>
  <c r="G27" i="2" s="1"/>
  <c r="F227" i="7"/>
  <c r="E29" i="2"/>
  <c r="E28" i="2"/>
  <c r="E27" i="2"/>
  <c r="E26" i="2"/>
  <c r="E25" i="2"/>
  <c r="E24" i="2"/>
  <c r="E23" i="2"/>
  <c r="E22" i="2"/>
  <c r="F29" i="2"/>
  <c r="F28" i="2"/>
  <c r="F27" i="2"/>
  <c r="F26" i="2"/>
  <c r="F25" i="2"/>
  <c r="F24" i="2"/>
  <c r="F23" i="2"/>
  <c r="F22" i="2"/>
  <c r="F21" i="2"/>
  <c r="E21" i="2"/>
  <c r="E20" i="2"/>
  <c r="F20" i="2"/>
  <c r="E19" i="2"/>
  <c r="F19" i="2"/>
  <c r="F18" i="2"/>
  <c r="E18" i="2"/>
  <c r="F17" i="2"/>
  <c r="E17" i="2"/>
  <c r="A531" i="7"/>
  <c r="A489" i="7"/>
  <c r="A446" i="7"/>
  <c r="A403" i="7"/>
  <c r="A360" i="7"/>
  <c r="A318" i="7"/>
  <c r="M55" i="1"/>
  <c r="M56" i="1"/>
  <c r="H40" i="2" l="1"/>
  <c r="H27" i="2"/>
  <c r="H28" i="2"/>
  <c r="H41" i="2" l="1"/>
  <c r="M68" i="1"/>
  <c r="M67" i="1"/>
  <c r="M66" i="1"/>
  <c r="M65" i="1"/>
  <c r="M64" i="1"/>
  <c r="M63" i="1"/>
  <c r="M62" i="1"/>
  <c r="M61" i="1"/>
  <c r="M60" i="1"/>
  <c r="M59" i="1"/>
  <c r="M58" i="1"/>
  <c r="M57" i="1"/>
  <c r="M46" i="1"/>
  <c r="M45" i="1"/>
  <c r="M44" i="1"/>
  <c r="M43" i="1"/>
  <c r="M42" i="1"/>
  <c r="M41" i="1"/>
  <c r="M40" i="1"/>
  <c r="M39" i="1"/>
  <c r="M37" i="1"/>
  <c r="M36" i="1"/>
  <c r="M32" i="1"/>
  <c r="M31" i="1"/>
  <c r="M29" i="1"/>
  <c r="M28" i="1"/>
  <c r="M26" i="1"/>
  <c r="M25" i="1"/>
  <c r="M24" i="1"/>
  <c r="M23" i="1"/>
  <c r="M22" i="1"/>
  <c r="J68" i="1"/>
  <c r="J67" i="1"/>
  <c r="J66" i="1"/>
  <c r="J65" i="1"/>
  <c r="J64" i="1"/>
  <c r="J63" i="1"/>
  <c r="G63" i="1"/>
  <c r="J62" i="1"/>
  <c r="J61" i="1"/>
  <c r="G61" i="1"/>
  <c r="J60" i="1"/>
  <c r="J59" i="1"/>
  <c r="G59" i="1"/>
  <c r="J58" i="1"/>
  <c r="G58" i="1"/>
  <c r="J57" i="1"/>
  <c r="G57" i="1"/>
  <c r="J56" i="1"/>
  <c r="J55" i="1"/>
  <c r="J50" i="1"/>
  <c r="J46" i="1"/>
  <c r="J45" i="1"/>
  <c r="G45" i="1"/>
  <c r="J44" i="1"/>
  <c r="J43" i="1"/>
  <c r="G43" i="1"/>
  <c r="J42" i="1"/>
  <c r="J41" i="1"/>
  <c r="G41" i="1"/>
  <c r="J40" i="1"/>
  <c r="J39" i="1"/>
  <c r="G39" i="1"/>
  <c r="J37" i="1"/>
  <c r="J36" i="1"/>
  <c r="G36" i="1"/>
  <c r="J32" i="1"/>
  <c r="G32" i="1"/>
  <c r="J31" i="1"/>
  <c r="G31" i="1"/>
  <c r="J29" i="1"/>
  <c r="G29" i="1"/>
  <c r="J28" i="1"/>
  <c r="G28" i="1"/>
  <c r="J26" i="1"/>
  <c r="J25" i="1"/>
  <c r="G25" i="1"/>
  <c r="J24" i="1"/>
  <c r="J23" i="1"/>
  <c r="J22" i="1"/>
  <c r="G22" i="1"/>
  <c r="J89" i="1" l="1"/>
  <c r="J91" i="1"/>
  <c r="J90" i="1"/>
  <c r="J88" i="1" l="1"/>
  <c r="G14" i="2" s="1"/>
  <c r="H14" i="2" s="1"/>
  <c r="H15" i="2" s="1"/>
  <c r="A62" i="7" l="1"/>
  <c r="A275" i="7" l="1"/>
  <c r="H243" i="7"/>
  <c r="H242" i="7"/>
  <c r="H241" i="7"/>
  <c r="H240" i="7"/>
  <c r="H239" i="7"/>
  <c r="H238" i="7"/>
  <c r="H236" i="7"/>
  <c r="H234" i="7"/>
  <c r="A233" i="7"/>
  <c r="A191" i="7"/>
  <c r="A148" i="7"/>
  <c r="A105" i="7"/>
  <c r="H43" i="7"/>
  <c r="H42" i="7"/>
  <c r="H41" i="7"/>
  <c r="H40" i="7"/>
  <c r="H39" i="7"/>
  <c r="H38" i="7"/>
  <c r="H36" i="7"/>
  <c r="H34" i="7"/>
  <c r="H33" i="7"/>
  <c r="H32" i="7"/>
  <c r="H29" i="7"/>
  <c r="H28" i="7"/>
  <c r="H27" i="7"/>
  <c r="H26" i="7"/>
  <c r="H25" i="7"/>
  <c r="H24" i="7"/>
  <c r="H22" i="7"/>
  <c r="H20" i="7"/>
  <c r="A19" i="7"/>
  <c r="F55" i="7" l="1"/>
  <c r="F269" i="7"/>
  <c r="G22" i="2" s="1"/>
  <c r="H37" i="2"/>
  <c r="H36" i="2"/>
  <c r="H38" i="2"/>
  <c r="H39" i="2"/>
  <c r="H29" i="2" l="1"/>
  <c r="G17" i="2" l="1"/>
  <c r="H17" i="2" l="1"/>
  <c r="G18" i="2" l="1"/>
  <c r="H18" i="2" s="1"/>
  <c r="G19" i="2" l="1"/>
  <c r="H19" i="2" s="1"/>
  <c r="G20" i="2" l="1"/>
  <c r="H20" i="2" s="1"/>
  <c r="G21" i="2" l="1"/>
  <c r="H21" i="2" s="1"/>
  <c r="H22" i="2" l="1"/>
  <c r="G23" i="2" l="1"/>
  <c r="H23" i="2" s="1"/>
  <c r="G24" i="2" l="1"/>
  <c r="H24" i="2" s="1"/>
  <c r="G25" i="2" l="1"/>
  <c r="H25" i="2" s="1"/>
  <c r="G26" i="2" l="1"/>
  <c r="H26" i="2" s="1"/>
  <c r="H34" i="2" s="1"/>
  <c r="H35" i="2"/>
  <c r="H42" i="2" s="1"/>
  <c r="H43" i="2" l="1"/>
</calcChain>
</file>

<file path=xl/sharedStrings.xml><?xml version="1.0" encoding="utf-8"?>
<sst xmlns="http://schemas.openxmlformats.org/spreadsheetml/2006/main" count="4359" uniqueCount="827">
  <si>
    <t>Enter your Organisations name in the green text box below</t>
  </si>
  <si>
    <t>Key</t>
  </si>
  <si>
    <t>Prices inserted in cells highlighted Yellow will be evaluated</t>
  </si>
  <si>
    <t>Cells highlighted in blue are to be provided free of charge, so these cells are pre populated. These cells will not be evaluated</t>
  </si>
  <si>
    <t>Cells highlighted grey are for evaluation purposes and will be automatically populated (based on the content of the cells highlighted in yellow).</t>
  </si>
  <si>
    <t>Cells highlighted Orange will require you to insert a number, but are for Information purposes only, and will not form part of the price evaluation.</t>
  </si>
  <si>
    <t xml:space="preserve">Cells highlighted lilac - no Service Fee/ number required and will not form part of the price evaluation </t>
  </si>
  <si>
    <t>Pricing Group</t>
  </si>
  <si>
    <t>Line Item</t>
  </si>
  <si>
    <t>Booking Type &amp; Transaction Description</t>
  </si>
  <si>
    <t>Unit</t>
  </si>
  <si>
    <t>ONLINE</t>
  </si>
  <si>
    <t>OFFLINE</t>
  </si>
  <si>
    <t>COMMENT</t>
  </si>
  <si>
    <t>Service Fee</t>
  </si>
  <si>
    <t xml:space="preserve">Volume Weighting  </t>
  </si>
  <si>
    <t xml:space="preserve">Total Line Item Price </t>
  </si>
  <si>
    <t xml:space="preserve">Volume Weighting </t>
  </si>
  <si>
    <t>Rail</t>
  </si>
  <si>
    <t>1b</t>
  </si>
  <si>
    <t xml:space="preserve">per booking </t>
  </si>
  <si>
    <t>2b</t>
  </si>
  <si>
    <t>per booking</t>
  </si>
  <si>
    <t>5b</t>
  </si>
  <si>
    <t>6b</t>
  </si>
  <si>
    <t>7b</t>
  </si>
  <si>
    <t>8b</t>
  </si>
  <si>
    <t>-</t>
  </si>
  <si>
    <t>Offline price only required</t>
  </si>
  <si>
    <t>9b</t>
  </si>
  <si>
    <t>10b</t>
  </si>
  <si>
    <t xml:space="preserve">Rail Season Ticket / Carnet Booking </t>
  </si>
  <si>
    <t>11b</t>
  </si>
  <si>
    <t xml:space="preserve">Transport for London travel cards and tickets </t>
  </si>
  <si>
    <t>Ticket on Departure (TOD) /Fast Ticket  from station ticket machine</t>
  </si>
  <si>
    <t>To be Provided Free of Charge</t>
  </si>
  <si>
    <t>12b</t>
  </si>
  <si>
    <t>Fulfilment by First Class Post (including Post &amp; Packaging) fee</t>
  </si>
  <si>
    <t>13b</t>
  </si>
  <si>
    <t>Fulfilment by Second Class Post (including Post &amp; Packaging) fee</t>
  </si>
  <si>
    <t>Collect at Train Station Window (where no fast-ticket machine exists)</t>
  </si>
  <si>
    <t>14b</t>
  </si>
  <si>
    <t>Customer Specified Courier delivery. This is cost per booking of arranging the courier and not the total cost of the courier service</t>
  </si>
  <si>
    <t>15b</t>
  </si>
  <si>
    <t>Special Delivery (Royal Mail)</t>
  </si>
  <si>
    <t>16b</t>
  </si>
  <si>
    <t>Smartcard or equivalent</t>
  </si>
  <si>
    <t>Home Print, self print, phone application and/or bar codes per booking</t>
  </si>
  <si>
    <t>Accommodation</t>
  </si>
  <si>
    <t>17b</t>
  </si>
  <si>
    <t>18b</t>
  </si>
  <si>
    <t>27b</t>
  </si>
  <si>
    <t>per transaction</t>
  </si>
  <si>
    <t>Air</t>
  </si>
  <si>
    <t>Additional services</t>
  </si>
  <si>
    <t xml:space="preserve">Ancillaries services when requested after ticketing as but not limited to: extra luggage, seat selection. </t>
  </si>
  <si>
    <t>Meet and Greet Service Processing Fee</t>
  </si>
  <si>
    <t>Airport, Railway Station, Port Parking Booking Fee</t>
  </si>
  <si>
    <t>Ferry Booking Fee  - Core hours Monday to Friday 08:00 to 18:00 GMT (or BST as appropriate)</t>
  </si>
  <si>
    <t xml:space="preserve">Ferry Booking Fee  - Outside Core hours </t>
  </si>
  <si>
    <t xml:space="preserve">Taxi / Mini Cab Booking Fee - Outside Core hours </t>
  </si>
  <si>
    <t>Visa / Passport Request Fee - This is the cost of managing the visa / Passport request process, it excludes additional cost such as but not limited to: Visa / Passport charges by the issuer authority and delivery costs</t>
  </si>
  <si>
    <t>Hire a coach with a driver per booking</t>
  </si>
  <si>
    <t>Coach / BUS ticket booking</t>
  </si>
  <si>
    <t>Currency Service</t>
  </si>
  <si>
    <t>Real-time Assistance Service - 24/7/365</t>
  </si>
  <si>
    <t>per call</t>
  </si>
  <si>
    <t>Direct feed of profile data from the Customer(s)’s system</t>
  </si>
  <si>
    <t>N/A</t>
  </si>
  <si>
    <t>Non Direct feed of profile data from the Customer(s)’s system (Non Automated)</t>
  </si>
  <si>
    <t>Online Booking Portal Maintenance</t>
  </si>
  <si>
    <t xml:space="preserve">Standard and ad hoc Management Information </t>
  </si>
  <si>
    <t>Payment  Services</t>
  </si>
  <si>
    <t xml:space="preserve">% of booking spend </t>
  </si>
  <si>
    <t>Rail Ticket Printers</t>
  </si>
  <si>
    <t xml:space="preserve">Number </t>
  </si>
  <si>
    <t>Number of Desktop Ticket printers provided free of charge</t>
  </si>
  <si>
    <t xml:space="preserve">number of Desktops </t>
  </si>
  <si>
    <t>Number of Kiosk Ticket printers provided free of charge</t>
  </si>
  <si>
    <t xml:space="preserve">number of Kiosks </t>
  </si>
  <si>
    <t>Minimum number of  tickets printed annually in order  to provide free of charge printer</t>
  </si>
  <si>
    <t>number of tickets</t>
  </si>
  <si>
    <t>Number of Ticket printer free of charge training sessions per Customer</t>
  </si>
  <si>
    <t xml:space="preserve">number of training sessions </t>
  </si>
  <si>
    <t xml:space="preserve">Comments </t>
  </si>
  <si>
    <t>Fee for each additional printer training session</t>
  </si>
  <si>
    <t>per training session</t>
  </si>
  <si>
    <t>For Information Only - Not Evaluated. Please Note you must insert a number</t>
  </si>
  <si>
    <t xml:space="preserve">Cost to purchase one Kiosk Printer </t>
  </si>
  <si>
    <t>per kiosk</t>
  </si>
  <si>
    <t>Annual Cost to lease one Kiosk Printer</t>
  </si>
  <si>
    <t>per kiosk per year</t>
  </si>
  <si>
    <t xml:space="preserve">Cost to purchase one Desktop Printer </t>
  </si>
  <si>
    <t>per Desktop</t>
  </si>
  <si>
    <t xml:space="preserve">Annual Cost to lease one Desktop Printer </t>
  </si>
  <si>
    <t xml:space="preserve">per Desktop per year </t>
  </si>
  <si>
    <t xml:space="preserve">Annual Desktop printer maintenance Fee  (not included to lease Desktop printers) </t>
  </si>
  <si>
    <t>Cost to reconfigure an existing  Kiosk</t>
  </si>
  <si>
    <t xml:space="preserve">Rail </t>
  </si>
  <si>
    <t xml:space="preserve">Outside Core Hours Transactions (to be charged in adition to the service transaction fee, eg: Air fee + Outside Core Hours Service) </t>
  </si>
  <si>
    <t>Meetings and Events Services</t>
  </si>
  <si>
    <t xml:space="preserve">Additional Amendments ( Additional to the amendments included in the Events / Venues contracts </t>
  </si>
  <si>
    <t>Group 1</t>
  </si>
  <si>
    <t>FOC</t>
  </si>
  <si>
    <t>Total Booking / Transactions Online Basket Price</t>
  </si>
  <si>
    <t>Total Booking / Transactions Offline Basket Price</t>
  </si>
  <si>
    <t>Annual Kiosk printer maintenance Fee (not applicable to lease Kiosk printers)</t>
  </si>
  <si>
    <t>Group 2</t>
  </si>
  <si>
    <t>Group 3</t>
  </si>
  <si>
    <t>Group 4</t>
  </si>
  <si>
    <t>Group 5</t>
  </si>
  <si>
    <t>Group 6</t>
  </si>
  <si>
    <t>1a</t>
  </si>
  <si>
    <t>2a</t>
  </si>
  <si>
    <t>3a</t>
  </si>
  <si>
    <t>4a</t>
  </si>
  <si>
    <t>5a</t>
  </si>
  <si>
    <t>6a</t>
  </si>
  <si>
    <t>7a</t>
  </si>
  <si>
    <t>8a</t>
  </si>
  <si>
    <t>9a</t>
  </si>
  <si>
    <t>10a</t>
  </si>
  <si>
    <t>11a</t>
  </si>
  <si>
    <t>12a</t>
  </si>
  <si>
    <t>13a</t>
  </si>
  <si>
    <t>14a</t>
  </si>
  <si>
    <t>15a</t>
  </si>
  <si>
    <t>16a</t>
  </si>
  <si>
    <t>17a</t>
  </si>
  <si>
    <t>18a</t>
  </si>
  <si>
    <t>19a</t>
  </si>
  <si>
    <t>20a</t>
  </si>
  <si>
    <t>21a</t>
  </si>
  <si>
    <t>22a</t>
  </si>
  <si>
    <t>23a</t>
  </si>
  <si>
    <t>24a</t>
  </si>
  <si>
    <t>25a</t>
  </si>
  <si>
    <t>26a</t>
  </si>
  <si>
    <t>Payment Services</t>
  </si>
  <si>
    <t>Credit Card Merchant Fee (Percentage). Aplicable to all online and offline transactions using a credit card as payment method.</t>
  </si>
  <si>
    <t>Travel Implant Service Annual Fee (per FTE)</t>
  </si>
  <si>
    <t>Group 7</t>
  </si>
  <si>
    <t>UNIT</t>
  </si>
  <si>
    <t>Aditional Solutions</t>
  </si>
  <si>
    <t>Hub</t>
  </si>
  <si>
    <t>per payment transaction</t>
  </si>
  <si>
    <t>Air Individual Booking Fee (1-9 Traveller)  Booking - Domestic</t>
  </si>
  <si>
    <t xml:space="preserve">Accommodation booking  Fee </t>
  </si>
  <si>
    <t>Air Individual Booking Fee (1-9 Traveller) Booking - Regional (eg. Europe, North America…)</t>
  </si>
  <si>
    <t xml:space="preserve">Air Individual Booking Fee (1-9 Traveller) Booking - International / Long-haul </t>
  </si>
  <si>
    <t>Air Group Booking Fee (10 or More Travellers) Booking - Domestic</t>
  </si>
  <si>
    <t>Air Group Booking Fee (10 or More Travellers) Booking - Short-haul</t>
  </si>
  <si>
    <t xml:space="preserve">Air Group Booking Fee (10 or More Travellers) Booking - Long-haul </t>
  </si>
  <si>
    <t xml:space="preserve">Special assistance and ancillaries services Booking Fee ( e.g extra luggage, seat selection, escorted Travellers, unaccompanied minors or an accompanied Traveller service requirement for visually impaired Travellers) </t>
  </si>
  <si>
    <t>Vehicle Hire Booking Fee</t>
  </si>
  <si>
    <t>Ferry Booking Fee</t>
  </si>
  <si>
    <t>Taxi / Mini Cab Booking Fee</t>
  </si>
  <si>
    <t>Visa / Passport Request Fee</t>
  </si>
  <si>
    <t>Coach / BUS ticket Fee</t>
  </si>
  <si>
    <t>PRICE MODEL</t>
  </si>
  <si>
    <t>PUBLIC SECTOR TRAVEL AND VENUE SOLUTIONS</t>
  </si>
  <si>
    <t>COMMERCIAL AGREEMENT</t>
  </si>
  <si>
    <t xml:space="preserve">RM6016 - Public Sector Travel and Venue Solutions </t>
  </si>
  <si>
    <t xml:space="preserve">Price Model </t>
  </si>
  <si>
    <t>Service Fees and percentages submitted in this Price Model will be scored in accordance with paragraph 13 of the ITT (Attachment 1) and will be used to calculate your Final Score.
You shall complete this Price Model  in accordance with the instructions set out below and in paragraph 13 of the ITT (Attachment 1) and Schedule 4 Pricing and Invoicing.</t>
  </si>
  <si>
    <t>INSTRUCTIONS FOR COMPLETION OF THE PRICE MODEL</t>
  </si>
  <si>
    <t xml:space="preserve">You must not alter, amend or change the format or layout of this Price Model in any way. You must not insert or attach any notes or comments into any of the worksheets. Any such alteration, amendment, change, or additional information will be disregarded by the Authority and your Price Model may be deemed non-compliant.
You are required to enter your organisations name in the cell highlighted in green, on each of the tabs relating to the Solution(s) you are tendering for.
You are required to insert Service Fees / percentages in each of the cells highlighted in yellow. Values input into the cells highlighted in yellow will be used for the Price Evaluation.
Failure to insert an applicable Service Fees / percentage into a cell where a Service Fees / percentage is required may result in your tender submission being deemed non-compliant. If your tender is deemed non-compliant, your tender may be excluded from further participation in this procurement.
In the event you are successful in this procurement, the information provided will be incorporated into the Commercial Agreement Schedule 4  (Pricing and Invoicing ) and  will be the maximum prices that you may charge pursuant to any Enabling Agreement. The additional % Commissions you commit to collect will be incorporated into Schedule 9 Key Performance Indicators.
Cells highlighted in grey are for evaluation purposes only and will be populated automatically (based on the content of the cells highlighted in yellow).
Cells highlighted Orange will require you to insert a number, but are for Information purposes only, and will not form part of the price evaluation.
All prices submitted must be excluding VAT and in Great British Pounds Sterling (£).
All values must be to two decimal places only.
</t>
  </si>
  <si>
    <t xml:space="preserve">UNSUSTAINABLE AND ZERO BIDS
</t>
  </si>
  <si>
    <t xml:space="preserve">Zero values can be submitted for any of the cells highlighted in yellow, but you must insert the following "0.00" amount into the relevant cell, and not 'Nil', 'N/A' or 'FOC' .
The Authority reserves the right to verify any prices which may appear unsustainable or uncompetitive, and any prices which are significantly low, which may appear unsustainable or uncompetitive. Potential Providers should note that as part of the Price Evaluation process, if the Authority believes that a pricing scenario is abnormally low it will conduct further analysis of the offer in accordance with Regulation 69 of the Public Contracts Regulations 2015.
 </t>
  </si>
  <si>
    <t>COMMISSIONS DEFINITION</t>
  </si>
  <si>
    <t xml:space="preserve">means all monies, gifts, rewards, other income or benefits earned from third party providers on Public Sector and Third Sector spend through RM6016 that is given to the Supplier; this includes, but is not limited to, monies paid per-booking, gifts, rewards, overrides, growth incentives, financial and non-financial sales &amp; marketing incentives/funds, GDS payments, merchant rebates, other rebates and any other type of revenue or benefit.
Please refer to paragraph 7 of Schedule 4 Pricing and Invoicing Commercial Agreement (Attachment 5)  </t>
  </si>
  <si>
    <t>COMMERCIAL MODEL</t>
  </si>
  <si>
    <t xml:space="preserve">Following extensive market engagement, the commercial model has been deemed to offer the optimal mix of commercial benefits, value for money and service delivery for both Customers and Suppliers. Refer to Annex 1 of Schedule 4 Pricing and Invoicing Commercial Agreement (Attachment 5).
Potential Providers are allowed to submit Service Fees for Service Fee Only Model and Service Fee and Commissions Share Model both in the Online Booking System and Offline Booking Service although this can be zero.
● Solution 1 - Online Rail = Service Fee Only Model
● Solution 2 - Online Accommodation = Service Fee Only Model and Service Fee and Commissions Share Model. 
● Solution 3- Online Air = Service Fee Only Model
● Solution 4 - Online and Offline Travel Services = Service Fee Only Model and Service Fee and Commissions Share Model. 
● Solution 5 - Venue Find, Group Accommodation and Supporting Services = Service Fee and Commissions Share Model. 
For the Service Fee and Commissions Share Model the follow Commissions share shall apply: 
● Solution 2 - Online Accommodation = minimum 40% Customer / maximum 60% Potential Provider on all defined Commissions.
● Solution 4 - Online and Offline Travel Services = minimum 30% Customer / maximum  70% Potential Provider on all defined Commissions
● Solution 5 - Venue Find, Group Accommodation and Supporting Services = minimum 20% Customer / maximum 80% Potential Provider on all defined Commissions
*Note: Commissions will be returned to the Customer unless the Authority confirms otherwise in writing. 
</t>
  </si>
  <si>
    <t xml:space="preserve">RM6164 - Public Sector Global Travel and Venue Solutions </t>
  </si>
  <si>
    <t xml:space="preserve">means all monies, gifts, rewards, other income or benefits earned from third party providers on Public Sector and Third Sector spend through RM6164 that is given to the Supplier; this includes, but is not limited to, monies paid per-booking, gifts, rewards, overrides, growth incentives, financial and non-financial sales &amp; marketing incentives/funds, GDS payments, merchant rebates, other rebates and any other type of revenue or benefit.
 </t>
  </si>
  <si>
    <t xml:space="preserve">Currency to be used: </t>
  </si>
  <si>
    <t xml:space="preserve">Country </t>
  </si>
  <si>
    <t>USA</t>
  </si>
  <si>
    <t>NIGERIA</t>
  </si>
  <si>
    <t>BANGLADESH</t>
  </si>
  <si>
    <t>RUSSIA</t>
  </si>
  <si>
    <t>JAPAN</t>
  </si>
  <si>
    <t>BRAZIL</t>
  </si>
  <si>
    <t>UK</t>
  </si>
  <si>
    <t>Ghana</t>
  </si>
  <si>
    <t>Canada</t>
  </si>
  <si>
    <t>Hong Kong</t>
  </si>
  <si>
    <t>France</t>
  </si>
  <si>
    <t>Iraq</t>
  </si>
  <si>
    <t>Sri Lanka</t>
  </si>
  <si>
    <t>Somalia</t>
  </si>
  <si>
    <t>Ethiopia</t>
  </si>
  <si>
    <t>Argentina</t>
  </si>
  <si>
    <t>Myanmar</t>
  </si>
  <si>
    <t>Poland</t>
  </si>
  <si>
    <t>Saudi Arabia</t>
  </si>
  <si>
    <t>Nepal</t>
  </si>
  <si>
    <t>Afghanistan</t>
  </si>
  <si>
    <t>China</t>
  </si>
  <si>
    <t>Tanzania</t>
  </si>
  <si>
    <t>Venezuala</t>
  </si>
  <si>
    <t>Indonesia</t>
  </si>
  <si>
    <t>Turkey</t>
  </si>
  <si>
    <t>Tunisia</t>
  </si>
  <si>
    <t>Syria</t>
  </si>
  <si>
    <t>Zimbabwe</t>
  </si>
  <si>
    <t>Chile</t>
  </si>
  <si>
    <t>Philippines</t>
  </si>
  <si>
    <t>Italy</t>
  </si>
  <si>
    <t>Jordan</t>
  </si>
  <si>
    <t>Iran</t>
  </si>
  <si>
    <t>Pakistan</t>
  </si>
  <si>
    <t>Sudan</t>
  </si>
  <si>
    <t>Peru</t>
  </si>
  <si>
    <t>Spain</t>
  </si>
  <si>
    <t>Qatar</t>
  </si>
  <si>
    <t>Nigeria</t>
  </si>
  <si>
    <t xml:space="preserve">Congo </t>
  </si>
  <si>
    <t>Barbados</t>
  </si>
  <si>
    <t>Vietnam</t>
  </si>
  <si>
    <t>Kazakhstan</t>
  </si>
  <si>
    <t>Egypt</t>
  </si>
  <si>
    <t>Bangladesh</t>
  </si>
  <si>
    <t>Cameroon</t>
  </si>
  <si>
    <t>Guatemala</t>
  </si>
  <si>
    <t>Solomon Islands</t>
  </si>
  <si>
    <t>Sweden</t>
  </si>
  <si>
    <t>Libya</t>
  </si>
  <si>
    <t>Kenya</t>
  </si>
  <si>
    <t>Sierra Leone</t>
  </si>
  <si>
    <t>Ecuador</t>
  </si>
  <si>
    <t>Fiji</t>
  </si>
  <si>
    <t>Austria</t>
  </si>
  <si>
    <t>Israel</t>
  </si>
  <si>
    <t>South Africa</t>
  </si>
  <si>
    <t>Uganda</t>
  </si>
  <si>
    <t>Mongolia</t>
  </si>
  <si>
    <t>Belgium</t>
  </si>
  <si>
    <t>Morocco</t>
  </si>
  <si>
    <t>UAE</t>
  </si>
  <si>
    <t>Mali</t>
  </si>
  <si>
    <t>Grand Turk &amp; Cacos</t>
  </si>
  <si>
    <t>Papau New Guinea</t>
  </si>
  <si>
    <t>Ireland</t>
  </si>
  <si>
    <t>Yemen</t>
  </si>
  <si>
    <t>Singapore</t>
  </si>
  <si>
    <t>Mozambique</t>
  </si>
  <si>
    <t>Panama</t>
  </si>
  <si>
    <t>Pitcairn Islands</t>
  </si>
  <si>
    <t>Romania</t>
  </si>
  <si>
    <t>Algeria</t>
  </si>
  <si>
    <t>Zambia</t>
  </si>
  <si>
    <t>Dominican Republic</t>
  </si>
  <si>
    <t>North Korea</t>
  </si>
  <si>
    <t>Denmark</t>
  </si>
  <si>
    <t>Jamaica</t>
  </si>
  <si>
    <t>Germany</t>
  </si>
  <si>
    <t>Rwanda</t>
  </si>
  <si>
    <t>Costa Rica</t>
  </si>
  <si>
    <t>Taiwan</t>
  </si>
  <si>
    <t>Greece</t>
  </si>
  <si>
    <t>Oman</t>
  </si>
  <si>
    <t>Thailand</t>
  </si>
  <si>
    <t>Mauritius</t>
  </si>
  <si>
    <t>Trinidad</t>
  </si>
  <si>
    <t>Tortola</t>
  </si>
  <si>
    <t>Norway</t>
  </si>
  <si>
    <t>Bahrain</t>
  </si>
  <si>
    <t>Switzerland</t>
  </si>
  <si>
    <t>South Sudan</t>
  </si>
  <si>
    <t>Guyana</t>
  </si>
  <si>
    <t>Cambodia</t>
  </si>
  <si>
    <t>Portugal</t>
  </si>
  <si>
    <t>Lebanon</t>
  </si>
  <si>
    <t>Russia</t>
  </si>
  <si>
    <t>Malawi</t>
  </si>
  <si>
    <t>Cuba</t>
  </si>
  <si>
    <t>Laos</t>
  </si>
  <si>
    <t>Ukraine</t>
  </si>
  <si>
    <t>Kuwait</t>
  </si>
  <si>
    <t>Japan</t>
  </si>
  <si>
    <t>Botswana</t>
  </si>
  <si>
    <t>Paraguay</t>
  </si>
  <si>
    <t>Brunei</t>
  </si>
  <si>
    <t>Finland</t>
  </si>
  <si>
    <t>Malaysia</t>
  </si>
  <si>
    <t>Madagascar</t>
  </si>
  <si>
    <t>Belize</t>
  </si>
  <si>
    <t>Bhutan</t>
  </si>
  <si>
    <t>Kyrgyzstan</t>
  </si>
  <si>
    <t>Mexico</t>
  </si>
  <si>
    <t>Angola</t>
  </si>
  <si>
    <t>Anguilla</t>
  </si>
  <si>
    <t>Hungary</t>
  </si>
  <si>
    <t>Brazil</t>
  </si>
  <si>
    <t>Senegal</t>
  </si>
  <si>
    <t>Haiti</t>
  </si>
  <si>
    <t>Bulgaria</t>
  </si>
  <si>
    <t>South Korea</t>
  </si>
  <si>
    <t>Cote d'Ivoire</t>
  </si>
  <si>
    <t>LCC Castries</t>
  </si>
  <si>
    <t>Azerbaijan</t>
  </si>
  <si>
    <t>Colombia</t>
  </si>
  <si>
    <t>Eritrea</t>
  </si>
  <si>
    <t>St Lucia</t>
  </si>
  <si>
    <t>Netherlands</t>
  </si>
  <si>
    <t>Seychelles</t>
  </si>
  <si>
    <t>St Helena</t>
  </si>
  <si>
    <t>Lithuania</t>
  </si>
  <si>
    <t>Namibia</t>
  </si>
  <si>
    <t>Grand Cayman</t>
  </si>
  <si>
    <t>Latvia</t>
  </si>
  <si>
    <t>Gambia</t>
  </si>
  <si>
    <t>Uruguay</t>
  </si>
  <si>
    <t>Czech Republic</t>
  </si>
  <si>
    <t>Liberia</t>
  </si>
  <si>
    <t>Bolivia</t>
  </si>
  <si>
    <t>Slovakia</t>
  </si>
  <si>
    <t>Mauritania</t>
  </si>
  <si>
    <t>Montserrat</t>
  </si>
  <si>
    <t>Estonia</t>
  </si>
  <si>
    <t>Chad</t>
  </si>
  <si>
    <t>Falkland Islands</t>
  </si>
  <si>
    <t>Serbia</t>
  </si>
  <si>
    <t xml:space="preserve">Niger </t>
  </si>
  <si>
    <t>El Salvador</t>
  </si>
  <si>
    <t>Uzbekistan</t>
  </si>
  <si>
    <t>Burkina Faso</t>
  </si>
  <si>
    <t>Bermuda</t>
  </si>
  <si>
    <t>Cyprus</t>
  </si>
  <si>
    <t>Guinea</t>
  </si>
  <si>
    <t>Ascension Islands</t>
  </si>
  <si>
    <t>Croatia</t>
  </si>
  <si>
    <t>Guinea-Bissau</t>
  </si>
  <si>
    <t>Surinam</t>
  </si>
  <si>
    <t>Georgia</t>
  </si>
  <si>
    <t>Republic of the Congo</t>
  </si>
  <si>
    <t>Honduras</t>
  </si>
  <si>
    <t>Sao Tome and Principe</t>
  </si>
  <si>
    <t>Nicaragua</t>
  </si>
  <si>
    <t>Benin</t>
  </si>
  <si>
    <t>French Guiana</t>
  </si>
  <si>
    <t>Togo</t>
  </si>
  <si>
    <t>Bahamas</t>
  </si>
  <si>
    <t>Central African Republic</t>
  </si>
  <si>
    <t>St Kitts &amp; Nevis</t>
  </si>
  <si>
    <t>Burundi</t>
  </si>
  <si>
    <t>Antigua &amp; Barbuda</t>
  </si>
  <si>
    <t>Lesotho</t>
  </si>
  <si>
    <t>Puerto Rico</t>
  </si>
  <si>
    <t>Swaziland</t>
  </si>
  <si>
    <t>Equitorial Guinea</t>
  </si>
  <si>
    <t>Gabon</t>
  </si>
  <si>
    <t>Djibouti</t>
  </si>
  <si>
    <t>REFERENCE NUMBER: RM6164 - Solution A</t>
  </si>
  <si>
    <t>per hour rate</t>
  </si>
  <si>
    <t xml:space="preserve">Fixed Transaction Fee for booking a venue </t>
  </si>
  <si>
    <t xml:space="preserve">Onsite Delegates Management </t>
  </si>
  <si>
    <t xml:space="preserve">Additional cost fee incurred providinf aditional service to venue </t>
  </si>
  <si>
    <t>Fixed monthly fee</t>
  </si>
  <si>
    <t>Additional Amendments ( Additional to the amendments included in the Events / Venues contracts)</t>
  </si>
  <si>
    <t>Code</t>
  </si>
  <si>
    <t>Rate</t>
  </si>
  <si>
    <t>FX Rate</t>
  </si>
  <si>
    <t>AED</t>
  </si>
  <si>
    <t>AFA</t>
  </si>
  <si>
    <t>AFN</t>
  </si>
  <si>
    <t>ALL</t>
  </si>
  <si>
    <t>AMD</t>
  </si>
  <si>
    <t>ANG</t>
  </si>
  <si>
    <t>AOA</t>
  </si>
  <si>
    <t>AON</t>
  </si>
  <si>
    <t>ARS</t>
  </si>
  <si>
    <t>AUD</t>
  </si>
  <si>
    <t>AWG</t>
  </si>
  <si>
    <t>AZN</t>
  </si>
  <si>
    <t>BAM</t>
  </si>
  <si>
    <t>BBD</t>
  </si>
  <si>
    <t>BDT</t>
  </si>
  <si>
    <t>BGL</t>
  </si>
  <si>
    <t>BGN</t>
  </si>
  <si>
    <t>BHD</t>
  </si>
  <si>
    <t>BIF</t>
  </si>
  <si>
    <t>BMD</t>
  </si>
  <si>
    <t>BND</t>
  </si>
  <si>
    <t>BOB</t>
  </si>
  <si>
    <t>BRL</t>
  </si>
  <si>
    <t>BSD</t>
  </si>
  <si>
    <t>BWP</t>
  </si>
  <si>
    <t>BYN</t>
  </si>
  <si>
    <t>BZD</t>
  </si>
  <si>
    <t>CAD</t>
  </si>
  <si>
    <t>CDF</t>
  </si>
  <si>
    <t>CHF</t>
  </si>
  <si>
    <t>CLP</t>
  </si>
  <si>
    <t>CNY</t>
  </si>
  <si>
    <t>COP</t>
  </si>
  <si>
    <t>CRC</t>
  </si>
  <si>
    <t>CSD</t>
  </si>
  <si>
    <t>CUC</t>
  </si>
  <si>
    <t>CVE</t>
  </si>
  <si>
    <t>CZK</t>
  </si>
  <si>
    <t>DJF</t>
  </si>
  <si>
    <t>DKK</t>
  </si>
  <si>
    <t>DOP</t>
  </si>
  <si>
    <t>DZD</t>
  </si>
  <si>
    <t>EGP</t>
  </si>
  <si>
    <t>ERN</t>
  </si>
  <si>
    <t>ETB</t>
  </si>
  <si>
    <t>EUR</t>
  </si>
  <si>
    <t>FJD</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</si>
  <si>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</si>
  <si>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</si>
  <si>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</si>
  <si>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</si>
  <si>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</si>
  <si>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</si>
  <si>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</si>
  <si>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</si>
  <si>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</si>
  <si>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</si>
  <si>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</si>
  <si>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</si>
  <si>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</si>
  <si>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</si>
  <si>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</si>
  <si>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</si>
  <si>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</si>
  <si>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</si>
  <si>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</si>
  <si>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</si>
  <si>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</si>
  <si>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</si>
  <si>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</si>
  <si>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</si>
  <si>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</si>
  <si>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KRW</t>
  </si>
  <si>
    <t>KWD</t>
  </si>
  <si>
    <t>KYD</t>
  </si>
  <si>
    <t>KZT</t>
  </si>
  <si>
    <t>LAK</t>
  </si>
  <si>
    <t>LBP</t>
  </si>
  <si>
    <t>LKR</t>
  </si>
  <si>
    <t>LRD</t>
  </si>
  <si>
    <t>LSL</t>
  </si>
  <si>
    <t>LYD</t>
  </si>
  <si>
    <t>MAD</t>
  </si>
  <si>
    <t>MDL</t>
  </si>
  <si>
    <t>MGF</t>
  </si>
  <si>
    <t>MKD</t>
  </si>
  <si>
    <t>MMK</t>
  </si>
  <si>
    <t>MNT</t>
  </si>
  <si>
    <t>MOP</t>
  </si>
  <si>
    <t>MRO</t>
  </si>
  <si>
    <t>MRU</t>
  </si>
  <si>
    <t>MUR</t>
  </si>
  <si>
    <t>MVR</t>
  </si>
  <si>
    <t>MWK</t>
  </si>
  <si>
    <t>MXN</t>
  </si>
  <si>
    <t>MYR</t>
  </si>
  <si>
    <t>MZN</t>
  </si>
  <si>
    <t>NAD</t>
  </si>
  <si>
    <t>NGN</t>
  </si>
  <si>
    <t>NIO</t>
  </si>
  <si>
    <t>NOK</t>
  </si>
  <si>
    <t>NPR</t>
  </si>
  <si>
    <t>NZD</t>
  </si>
  <si>
    <t>OMR</t>
  </si>
  <si>
    <t>PAB</t>
  </si>
  <si>
    <t>PEN</t>
  </si>
  <si>
    <t>PGK</t>
  </si>
  <si>
    <t>PHP</t>
  </si>
  <si>
    <t>PKR</t>
  </si>
  <si>
    <t>PLN</t>
  </si>
  <si>
    <t>PYG</t>
  </si>
  <si>
    <t>QAR</t>
  </si>
  <si>
    <t>RON</t>
  </si>
  <si>
    <t>RSD</t>
  </si>
  <si>
    <t>RUB</t>
  </si>
  <si>
    <t>RUR</t>
  </si>
  <si>
    <t>RWF</t>
  </si>
  <si>
    <t>SAR</t>
  </si>
  <si>
    <t>SBD</t>
  </si>
  <si>
    <t>SCR</t>
  </si>
  <si>
    <t>SDG</t>
  </si>
  <si>
    <t>SEK</t>
  </si>
  <si>
    <t>SGD</t>
  </si>
  <si>
    <t>SHP</t>
  </si>
  <si>
    <t>SLL</t>
  </si>
  <si>
    <t>SOS</t>
  </si>
  <si>
    <t>SRD</t>
  </si>
  <si>
    <t>SSP</t>
  </si>
  <si>
    <t>STD</t>
  </si>
  <si>
    <t>STN</t>
  </si>
  <si>
    <t>SVC</t>
  </si>
  <si>
    <t>SYP</t>
  </si>
  <si>
    <t>SZL</t>
  </si>
  <si>
    <t>THB</t>
  </si>
  <si>
    <t>TJS</t>
  </si>
  <si>
    <t>TRM</t>
  </si>
  <si>
    <t>TND</t>
  </si>
  <si>
    <t>TOP</t>
  </si>
  <si>
    <t>TRY</t>
  </si>
  <si>
    <t>TTD</t>
  </si>
  <si>
    <t>TWD</t>
  </si>
  <si>
    <t>TZS</t>
  </si>
  <si>
    <t>UAH</t>
  </si>
  <si>
    <t>UGX</t>
  </si>
  <si>
    <t>USD</t>
  </si>
  <si>
    <t>UYU</t>
  </si>
  <si>
    <t>UZS</t>
  </si>
  <si>
    <t>VEF</t>
  </si>
  <si>
    <t>VEP</t>
  </si>
  <si>
    <t>VES</t>
  </si>
  <si>
    <t>VND</t>
  </si>
  <si>
    <t>VUV</t>
  </si>
  <si>
    <t>WST</t>
  </si>
  <si>
    <t>XAF</t>
  </si>
  <si>
    <t>XCD</t>
  </si>
  <si>
    <t>XOF</t>
  </si>
  <si>
    <t>XPF</t>
  </si>
  <si>
    <t>YER</t>
  </si>
  <si>
    <t>ZAR</t>
  </si>
  <si>
    <t>ZMK</t>
  </si>
  <si>
    <t>ZMW</t>
  </si>
  <si>
    <t>ZBD</t>
  </si>
  <si>
    <t>ZWL</t>
  </si>
  <si>
    <t xml:space="preserve">FX Rates </t>
  </si>
  <si>
    <t xml:space="preserve">Currency Conversation Table
(1 Unit Local Currency to GBP)  AT INSERT DATE AND SOURCE </t>
  </si>
  <si>
    <t xml:space="preserve">LOCATION MODEL </t>
  </si>
  <si>
    <t xml:space="preserve">LOCATION </t>
  </si>
  <si>
    <t>Solution A - Global - Currency FX Rates</t>
  </si>
  <si>
    <t xml:space="preserve">Meetings and Venue Find Services </t>
  </si>
  <si>
    <t>Fixed Transaction Fee for booking the venue via the Shared Facilities Register (Tier 1).</t>
  </si>
  <si>
    <t>Fixed Transaction Fee for booking the venue via the Paid Government Estate and Voluntary and Community Sector (Tier 2).</t>
  </si>
  <si>
    <t>Fixed Transaction Fee for booking the venue via Paid Commercial Providers (Tier 3).</t>
  </si>
  <si>
    <t>Additional costs fee incurred providing additional services for Tier 1 /Tier 2/Tier 3</t>
  </si>
  <si>
    <t>per hour</t>
  </si>
  <si>
    <t>Pre Event Delegate Management</t>
  </si>
  <si>
    <t>Onsite Delegate Management</t>
  </si>
  <si>
    <t>rate per hour</t>
  </si>
  <si>
    <t>Amendments - Cost per additional amendment, over the number agreed in the actual terms of the agreement between the Customer and the organisation providing the venue.</t>
  </si>
  <si>
    <t>per additional amendment</t>
  </si>
  <si>
    <t>Tier 2 Cancellations Fee</t>
  </si>
  <si>
    <t>Tier 3 Cancellations Fee</t>
  </si>
  <si>
    <t xml:space="preserve">Offline price only required. Suppliers shal charge to the nearest 15 minutes, for example 24 minutes is charged at 0.5 hours. </t>
  </si>
  <si>
    <t>Rail Booking Fee - UK &amp; Overseas - Core hours Monday to Friday 08:00 to 18:00 GMT (or BST as appropriate)* (for online the booking fee should be applied for 24h)</t>
  </si>
  <si>
    <t>Rail Booking Fee  - UK &amp; Overseas - Outside of core hours</t>
  </si>
  <si>
    <t>3b</t>
  </si>
  <si>
    <t>4b</t>
  </si>
  <si>
    <t xml:space="preserve">per ticket </t>
  </si>
  <si>
    <t>Accommodation booking Fee - Outside of core hours</t>
  </si>
  <si>
    <t>Air Booking - UK/Domestic - Core hours Monday to Friday 08:00 to 18:00 GMT (or BST as appropriate)</t>
  </si>
  <si>
    <t>Air Booking - UK/Domestic - Outside of core hours</t>
  </si>
  <si>
    <t>Air Booking - European/Short &amp; medium haul - Core hours Monday to Friday 08:00 to 18:00 GMT (or BST as appropriate)</t>
  </si>
  <si>
    <t>Air Booking - European/Short &amp; medium haul - Outside of core hours</t>
  </si>
  <si>
    <t>Air Booking - International/Long haul - Core hours Monday to Friday 08:00 to 18:00 GMT (or BST as appropriate)</t>
  </si>
  <si>
    <t>Air Booking - International/Long haul - Outside of core hours</t>
  </si>
  <si>
    <t>Eurostar Booking Fee  -  Core hours Monday to Friday 08:00 to 18:00 GMT (or BST as appropriate)</t>
  </si>
  <si>
    <t>19b</t>
  </si>
  <si>
    <t>Eurostar Booking Fee - Outside of core hours</t>
  </si>
  <si>
    <t>20b</t>
  </si>
  <si>
    <t>Refund Processing Fee - Where a cancellation results in a Refund only the Refund Processing Fee may be applied - Core hours Monday to Friday 08:00 to 18:00 GMT (or BST as appropriate)</t>
  </si>
  <si>
    <t>per refund</t>
  </si>
  <si>
    <t>21b</t>
  </si>
  <si>
    <t>Amendment / Exchanges to a booking Fee - Core hours Monday to Friday 08:00 to 18:00 GMT (or BST as appropriate)</t>
  </si>
  <si>
    <t>per amendment</t>
  </si>
  <si>
    <t>22b</t>
  </si>
  <si>
    <t>per cancellation</t>
  </si>
  <si>
    <t>23b</t>
  </si>
  <si>
    <t>Cancellation, refund and amendment / exchange fees - Outside Core hours (to be charged instead of 20b, 21b and 22b)</t>
  </si>
  <si>
    <t>24b</t>
  </si>
  <si>
    <t>Billback fee (this is an administrative fee to process a bill back payment  to accommodation, venue, and/or Vehicle hire):</t>
  </si>
  <si>
    <t>25b</t>
  </si>
  <si>
    <t>26b</t>
  </si>
  <si>
    <t>Vehicle Hire Booking fee - Core hours Monday to Friday 08:00 to 18:00 GMT (or BST as appropriate)</t>
  </si>
  <si>
    <t>per vehicle</t>
  </si>
  <si>
    <t>Vehicle Hire  Booking fee - Outside Core hours</t>
  </si>
  <si>
    <r>
      <t>Cost to reconfigure an</t>
    </r>
    <r>
      <rPr>
        <b/>
        <sz val="11"/>
        <rFont val="Arial"/>
        <family val="2"/>
      </rPr>
      <t xml:space="preserve"> </t>
    </r>
    <r>
      <rPr>
        <sz val="11"/>
        <color rgb="FF000000"/>
        <rFont val="Arial"/>
        <family val="2"/>
      </rPr>
      <t xml:space="preserve">existing Desktop Printer </t>
    </r>
  </si>
  <si>
    <t>GBP</t>
  </si>
  <si>
    <t>TOTAL PRICE BASKET - EVALUATION</t>
  </si>
  <si>
    <t>LOCAL CURRENCY</t>
  </si>
  <si>
    <t>TOTAL PRICE BASKET (LOCAL CURRENCY)</t>
  </si>
  <si>
    <t xml:space="preserve">Cells highlighted Green will require you to insert information as requested. </t>
  </si>
  <si>
    <t>Cells highlighted Green will require you to insert information as requested</t>
  </si>
  <si>
    <t xml:space="preserve">HUB Name </t>
  </si>
  <si>
    <t xml:space="preserve">UK Plus </t>
  </si>
  <si>
    <t>In Country Service</t>
  </si>
  <si>
    <t>Observations</t>
  </si>
  <si>
    <t>HUB Location</t>
  </si>
  <si>
    <t>UK (Implant)</t>
  </si>
  <si>
    <t xml:space="preserve">Countries to be served by the Hub  </t>
  </si>
  <si>
    <t>Vanuatu</t>
  </si>
  <si>
    <t xml:space="preserve">Offline and inplant price only required. This is the cost for booking the special assistance service. </t>
  </si>
  <si>
    <t xml:space="preserve">Offline and inplant price only required. This is the cost for booking the ancillary service if not booked together with service. </t>
  </si>
  <si>
    <t xml:space="preserve">HONG KONG </t>
  </si>
  <si>
    <t>MYANMAR</t>
  </si>
  <si>
    <t>IMPLANT</t>
  </si>
  <si>
    <t xml:space="preserve">SINGAPORE </t>
  </si>
  <si>
    <t>VIETNAM</t>
  </si>
  <si>
    <t>EUROPE</t>
  </si>
  <si>
    <t>UNITED KINGDOM PLUS</t>
  </si>
  <si>
    <t>PRICING GRP REF</t>
  </si>
  <si>
    <t>POS REF</t>
  </si>
  <si>
    <t>Bill Back (this is an administrative fee to process a bill back payment):</t>
  </si>
  <si>
    <t>Cells highlighted in red cells will be populated automatically and will be the total Prices used for the evaluation.</t>
  </si>
  <si>
    <t>Rail Booking Fee (Including Eurostar if applicable in the market)</t>
  </si>
  <si>
    <t>Amendment / Exchanges to a Booking Fee - Core hours Monday to Friday 08:00 to 18:00 GMT (or BST as appropriate)</t>
  </si>
  <si>
    <t>Refund Processing Fee - Where a cancellation results in a Refund only the Refund Processing Fee may be applied</t>
  </si>
  <si>
    <t>TOTAL PRICE BASKET (GBP)</t>
  </si>
  <si>
    <t xml:space="preserve">Amendment / Exchanges to a Booking Fee </t>
  </si>
  <si>
    <t>Bill Back (this is an administrative fee to process a bill back payment)</t>
  </si>
  <si>
    <t xml:space="preserve">This is the cost for processing a refund. </t>
  </si>
  <si>
    <t xml:space="preserve">Additional cost fee incurred providind aditional service to venue </t>
  </si>
  <si>
    <t>1c</t>
  </si>
  <si>
    <t>2c</t>
  </si>
  <si>
    <t>3c</t>
  </si>
  <si>
    <t>4c</t>
  </si>
  <si>
    <t>5c</t>
  </si>
  <si>
    <t>6c</t>
  </si>
  <si>
    <t>7c</t>
  </si>
  <si>
    <t>8c</t>
  </si>
  <si>
    <t>9c</t>
  </si>
  <si>
    <t>10c</t>
  </si>
  <si>
    <t>11c</t>
  </si>
  <si>
    <t>12c</t>
  </si>
  <si>
    <t>13c</t>
  </si>
  <si>
    <t>14c</t>
  </si>
  <si>
    <t>15c</t>
  </si>
  <si>
    <t>16c</t>
  </si>
  <si>
    <t>17c</t>
  </si>
  <si>
    <t>18c</t>
  </si>
  <si>
    <t>19c</t>
  </si>
  <si>
    <t>20c</t>
  </si>
  <si>
    <t>21c</t>
  </si>
  <si>
    <t>22c</t>
  </si>
  <si>
    <t>23c</t>
  </si>
  <si>
    <t>24c</t>
  </si>
  <si>
    <t>25c</t>
  </si>
  <si>
    <t>26c</t>
  </si>
  <si>
    <t>Language Requirements</t>
  </si>
  <si>
    <t>EN</t>
  </si>
  <si>
    <t xml:space="preserve">EN and local </t>
  </si>
  <si>
    <t xml:space="preserve">Australia </t>
  </si>
  <si>
    <t xml:space="preserve">New Zeland </t>
  </si>
  <si>
    <t>Turkmenistan</t>
  </si>
  <si>
    <t>Iceland</t>
  </si>
  <si>
    <t>Tajikistan</t>
  </si>
  <si>
    <t>Malta</t>
  </si>
  <si>
    <t>Slovenia</t>
  </si>
  <si>
    <t>Bosnia and Herzegovina</t>
  </si>
  <si>
    <t>Kosovo</t>
  </si>
  <si>
    <t>Moldova</t>
  </si>
  <si>
    <t>Armenia</t>
  </si>
  <si>
    <t>Albania</t>
  </si>
  <si>
    <t>Montenegro</t>
  </si>
  <si>
    <t>Luxembourg</t>
  </si>
  <si>
    <t>Gibraltar</t>
  </si>
  <si>
    <t>North Macedonia</t>
  </si>
  <si>
    <t>Belarus</t>
  </si>
  <si>
    <t>Greenland via DK</t>
  </si>
  <si>
    <t>Faroe Islands via DK</t>
  </si>
  <si>
    <t>Andorra via ES</t>
  </si>
  <si>
    <t>Liechtenstein via CH</t>
  </si>
  <si>
    <t>San Marino via IT</t>
  </si>
  <si>
    <t xml:space="preserve">UK PLUS </t>
  </si>
  <si>
    <t xml:space="preserve">Issuing of a Rail Smartcard (including First Class Post &amp; Packaging) fee </t>
  </si>
  <si>
    <t xml:space="preserve">This is the cost for processing a refund regardless how the service is booked online, offline or inplant. </t>
  </si>
  <si>
    <t>Total Booking / Transactions Implant Basket Price</t>
  </si>
  <si>
    <t>IN COUNTRY</t>
  </si>
  <si>
    <t xml:space="preserve">Credit Card Merchant Fee (Percentage). Aplicable to all online and offline transactions using a credit card as payment method.  </t>
  </si>
  <si>
    <t>Offline price only required. Online to be Provided Free of Charge</t>
  </si>
  <si>
    <t>Group 8</t>
  </si>
  <si>
    <t>Bundle Booking Fee - (where air and or rail and accommodation are booked together, eg a flight and a hotel night). (To be charged instead of the Air, Rail and Accommodation Fee) - Core hours Monday to Friday 08:00 to 18:00 GMT (or BST as appropriate)</t>
  </si>
  <si>
    <t>Bundle Booking Fee - (where air and or rail and accommodation are booked together, eg a flight and a hotel night). (To be charged instead of the Air, Rail and Accommodation Fee) - Outside Core hours Monday to Friday 08:00 to 18:00 GMT (or BST as appropriate)</t>
  </si>
  <si>
    <t xml:space="preserve">Online Booking Tool (OBT) Name: </t>
  </si>
  <si>
    <t xml:space="preserve">GBP </t>
  </si>
  <si>
    <t>UK PLUS</t>
  </si>
  <si>
    <t>Cancellation of service booking Fee - Where a cancellation results in a Refund only the Refund Processing Fee may be applied - Core hours Monday to Friday 08:00 to 18:00 GMT (or BST as appropriate)</t>
  </si>
  <si>
    <t>27a</t>
  </si>
  <si>
    <t>Bundle Booking Fee - (where air and or rail and accommodation are booked together, eg a flight and a hotel night. (To be charged instead of the Air, Rail and Accommodation Fee)</t>
  </si>
  <si>
    <t xml:space="preserve">Cancellation of a service Booking Fee </t>
  </si>
  <si>
    <t>Cancellation of a Service Booking Fee - Where a cancellation results in a Refund only the Refund Processing Fee may be applied</t>
  </si>
  <si>
    <t>Outside Core Hours Transactions (to be charged in adition to the service transaction fee, eg: Air fee + Outside Core Hours Service.</t>
  </si>
  <si>
    <t>Online To be Provided Free of Charge</t>
  </si>
  <si>
    <t xml:space="preserve">Online to be provided Free of Charge. </t>
  </si>
  <si>
    <t xml:space="preserve">To be provided Free of Charge. </t>
  </si>
  <si>
    <t xml:space="preserve">ONLINE </t>
  </si>
  <si>
    <t>Hub City location:</t>
  </si>
  <si>
    <t>Delhi - Implant</t>
  </si>
  <si>
    <t>27c</t>
  </si>
  <si>
    <t>Hub City location :</t>
  </si>
  <si>
    <t>HUBs</t>
  </si>
  <si>
    <t>TOTAL IN COUNTRY PRICE BASKET (GBP) (REF 2)</t>
  </si>
  <si>
    <t>TOTAL  HUBs PRICE BASKET (GBP) (REF 3)</t>
  </si>
  <si>
    <t>TOTAL OVERSEAS  PRICE BASKET (GBP) (REF2+ REF3)</t>
  </si>
  <si>
    <t>TOTAL  UK PLUS PRICE BASKET (GBP) (REF 3)</t>
  </si>
  <si>
    <t>28a</t>
  </si>
  <si>
    <t>29a</t>
  </si>
  <si>
    <t>90a</t>
  </si>
  <si>
    <t>31a</t>
  </si>
  <si>
    <t>32a</t>
  </si>
  <si>
    <t>33a</t>
  </si>
  <si>
    <t>34a</t>
  </si>
  <si>
    <t>35a</t>
  </si>
  <si>
    <t>36a</t>
  </si>
  <si>
    <t>37a</t>
  </si>
  <si>
    <t>38a</t>
  </si>
  <si>
    <t>39a</t>
  </si>
  <si>
    <t>40a</t>
  </si>
  <si>
    <t>41a</t>
  </si>
  <si>
    <t>42a</t>
  </si>
  <si>
    <t>43a</t>
  </si>
  <si>
    <t>44a</t>
  </si>
  <si>
    <t>45a</t>
  </si>
  <si>
    <t>46a</t>
  </si>
  <si>
    <t>47a</t>
  </si>
  <si>
    <t>48a</t>
  </si>
  <si>
    <t>49a</t>
  </si>
  <si>
    <t>50a</t>
  </si>
  <si>
    <t>51a</t>
  </si>
  <si>
    <t>52a</t>
  </si>
  <si>
    <t>53a</t>
  </si>
  <si>
    <t>54a</t>
  </si>
  <si>
    <t>55a</t>
  </si>
  <si>
    <t>56a</t>
  </si>
  <si>
    <t>57a</t>
  </si>
  <si>
    <t xml:space="preserve">For Information Only - Not Evaluated. Please Note you must insert a number.  The Merchant Fee to be charged by the suppliers will be limited to a maximum of 2.5%. Please insert the % of booking spend in absolute value. Example: if you intend to suibmit  a 2% Merchant fee, please submit 2 and not 0.02. </t>
  </si>
  <si>
    <t xml:space="preserve">For Information Only - Not Evaluated. Please Note you must insert a number.  </t>
  </si>
  <si>
    <t xml:space="preserve">For Information Only - Not Evaluated. Please Note you must insert a number.  Suppliers shall charge to the nearest 15 minutes for example 24 minutes is charged at 0.5 hours. </t>
  </si>
  <si>
    <t xml:space="preserve">For Information Only - Not Evaluated. Please Note you must insert a number.   Suppliers shall charge to the nearest 15 minutes for example 24 minutes is charged at 0.5 hours. </t>
  </si>
  <si>
    <r>
      <t xml:space="preserve">Following extensive market engagement, the commercial model has been deemed to offer the optimal mix of commercial benefits, value for money and service delivery for both Customers and Suppliers. All comission are to be retain by the Supplier.  Potential Suppliers are allowed to submit any Service Fees for both in the Online Booking System and Offline Booking Service although this can be zero.
</t>
    </r>
    <r>
      <rPr>
        <b/>
        <sz val="11"/>
        <color rgb="FF000000"/>
        <rFont val="Arial"/>
        <family val="2"/>
      </rPr>
      <t xml:space="preserve">Note on Merchant Fees Charges: </t>
    </r>
    <r>
      <rPr>
        <sz val="11"/>
        <color rgb="FF000000"/>
        <rFont val="Arial"/>
        <family val="2"/>
      </rPr>
      <t xml:space="preserve">Service </t>
    </r>
    <r>
      <rPr>
        <sz val="11"/>
        <color rgb="FF000000"/>
        <rFont val="Arial"/>
        <family val="2"/>
      </rPr>
      <t xml:space="preserve">for the acceptance of payment by purchasing card the Supplier shall only surcharge the customer the direct cost borne as a result of the Customer using the given means of payment. The Supplier shall adhere and implement immediately all Interchange Fee Regulations, Payment Systems Regulator regulations, PSD2 regulations and any other regulatory changes related to surcharging. The Merchant Fee to be charged by the suppliers will be limited to a maximum of 2.5%. CCS recognise different credit cards suppliers charge different merchant fees, its recommended to the supplier to price against the highest merchant fee because the framework price will act as a cap. However, currently the volume is transacted through RBS - Mastercard (lodge cards and or individual credit cards).
</t>
    </r>
  </si>
  <si>
    <t xml:space="preserve">For Information Only - Not Evaluated. This is a per headcount fee and is to be charged instead of any Implant offline booking fee. </t>
  </si>
  <si>
    <t xml:space="preserve">You must not alter, amend or change the format or layout of this Price Model in any way. You must not insert or attach any notes or comments into any of the worksheets. Any such alteration, amendment, change, or additional information will be disregarded by the Authority and your Price Model may be deemed non-compliant.
You are required to enter your organisations name and other requested information, eg OBT name, in the cell highlighted in green, on each of the tabs relating to the Solution(s) you are tendering for.
You are required to insert Service Fees / percentages in each of the cells highlighted in yellow. Values input into the cells highlighted in yellow will be used for the Price Evaluation.
Failure to insert an applicable Service Fees / percentage into a cell where a Service Fees / percentage is required may result in your tender submission being deemed non-compliant. If your tender is deemed non-compliant, your tender may be excluded from further participation in this procurement.
In the event you are successful in this procurement, the information provided will be incorporated into the Framework Schedule 3 (Framework Prices).
Cells highlighted in grey are for evaluation purposes only and will be populated automatically (based on the content of the cells highlighted in yellow).
Cells highlighted Orange will require you to insert a number, but are for Information purposes only, and will not form part of the price evaluation.
All prices submitted must be excluding taxes (eg VAT in UK).  
All prices submitted must be in: 
 -Tabs: In Country Price and Hubs Price: Local Currency as requested. For the European Hub please insert the currency from the country where you are proposing the Hub to be based.
-Tab: UK Plus Price - Great British Pounds Sterling (£)
All values must be to two decimal places only.
</t>
  </si>
  <si>
    <t>Solution A</t>
  </si>
  <si>
    <t xml:space="preserve">List of countries per Point of Sale. </t>
  </si>
  <si>
    <t xml:space="preserve">Comment </t>
  </si>
  <si>
    <t>Total Booking / Transactions Fees Basket Price</t>
  </si>
  <si>
    <t>Total Booking / Transactions Fees Basket Price (USED FOR EVALUATION)</t>
  </si>
  <si>
    <t>The UK Plus total price basket will account for 50% of the Pricing point mark. The total price for the Overseas Price Basket (the sum of the In Country price Basket with Hub Price Basket) will account for the remaining 50% Pricing point marks. 
The Supplier’s final price score for award will be the sum of the UK Plus points with the Overseas points. For example (assuming a total of 80 points) if a suppliers scores: UK Plus - 35 points and Overseas - 40 points, the final Price score for the award evaluation will be 35+40=75.</t>
  </si>
  <si>
    <t>Instructions how to complete</t>
  </si>
  <si>
    <r>
      <t>Please complete all the requested information on this tab</t>
    </r>
    <r>
      <rPr>
        <b/>
        <i/>
        <sz val="11"/>
        <color rgb="FF000000"/>
        <rFont val="Calibri"/>
        <family val="2"/>
        <scheme val="minor"/>
      </rPr>
      <t>,</t>
    </r>
    <r>
      <rPr>
        <b/>
        <sz val="11"/>
        <color rgb="FF000000"/>
        <rFont val="Calibri"/>
        <family val="2"/>
        <scheme val="minor"/>
      </rPr>
      <t xml:space="preserve"> </t>
    </r>
    <r>
      <rPr>
        <sz val="11"/>
        <color rgb="FF000000"/>
        <rFont val="Calibri"/>
        <family val="2"/>
        <scheme val="minor"/>
      </rPr>
      <t xml:space="preserve">including all countries and supplier information. </t>
    </r>
  </si>
  <si>
    <t xml:space="preserve">Local Supplier Profile </t>
  </si>
  <si>
    <t xml:space="preserve">We want to know your ownership relation with the supplier that will provides Deliveries locally. Please classify accordingly with: 
Fully Owned - If you own 100% of the organisation 
Joint Venture - If you own part of the organisation
Local Partner - If you don't own the organisation and work with it under a partnership agreement
</t>
  </si>
  <si>
    <t xml:space="preserve">Point of Sale </t>
  </si>
  <si>
    <t xml:space="preserve">Profile </t>
  </si>
  <si>
    <t xml:space="preserve">India </t>
  </si>
  <si>
    <t xml:space="preserve">Accommodation booking Fee - Core hours Monday to Friday 08:00 to 18:00 GMT (or BST as appropriate) </t>
  </si>
  <si>
    <t>Taxi / Mini Cab Booking Fee - Core hours Monday to Friday 08:00 to 18:00 GMT (or BST as appropriate)</t>
  </si>
  <si>
    <t>Special assistance for exceptional circumstances, (e.g.escorted Travellers, unaccompanied minors or an accompanied Traveller service requirement for visually impaired Travellers)</t>
  </si>
  <si>
    <t>58a</t>
  </si>
  <si>
    <t xml:space="preserve">Refund Processing Fee - Where a cancellation results in a Refund only the Refund Processing Fee may be applied </t>
  </si>
  <si>
    <t>Amendment / Exchanges to a Booking Fee</t>
  </si>
  <si>
    <t xml:space="preserve">Ethiopia </t>
  </si>
  <si>
    <t>ATTACHMENT  3a</t>
  </si>
  <si>
    <t>Service Fees and percentages submitted in this Price Model will be scored in accordance with paragraph 11 of the ITT (How to Bid) and will be used to calculate your Final Score.
You shall complete this Price Model in accordance with the instructions set out below and in paragraph 11 of the ITT (How to Bid) and Framework Schedule 3 (Framework Prices).</t>
  </si>
  <si>
    <t xml:space="preserve">China </t>
  </si>
  <si>
    <t xml:space="preserve">Mongolia </t>
  </si>
  <si>
    <t>Beijing - Implant</t>
  </si>
  <si>
    <t>KENYA (Nairobi - Implant)</t>
  </si>
  <si>
    <t>PAKISTAN (Islamabad and Karachi - Implant)</t>
  </si>
  <si>
    <t>THAILAND (Bangkok - Implant)</t>
  </si>
  <si>
    <t>ETHIOPIA (Addis Ababa - Implant)</t>
  </si>
  <si>
    <t>COLOMBIA (Bogota - Implant)</t>
  </si>
  <si>
    <t>Implant - Addis Ababa</t>
  </si>
  <si>
    <t>Implant - Bogota</t>
  </si>
  <si>
    <t>Implant - Bangkok</t>
  </si>
  <si>
    <t>Implant- Nairobi</t>
  </si>
  <si>
    <t>Implant Islamabad
and Karachi</t>
  </si>
  <si>
    <t>Countries included:</t>
  </si>
  <si>
    <t>MIDDLE EAST AND NORTH AFRICA
(FCO HUB is in UAE, however, FCO will take guidance on supplier best proposition in region)</t>
  </si>
  <si>
    <t>AMERICAS
(FCO HUB is in Mexico, however, FCO will take guidance on supplier best proposition in LATAM region)</t>
  </si>
  <si>
    <t>AFRICA
(FCO HUB is in SA (bearing in mind stability w/in Africa region), however, FCO will take guidance on supplier best proposition in Africa region or split HUB due French speaking countries)</t>
  </si>
  <si>
    <t>ASIA/PACIFIC
(FCO HUB is in Philippines, however, FCO will take guidance onsupplier best proposition in this region or via local in-country servicing.)</t>
  </si>
  <si>
    <t>EUROPE
(Europe - FCO will take guidance on supplier best proposition)</t>
  </si>
  <si>
    <t xml:space="preserve">Currency to be used (please use ISO 3 letter code, eg USD) : </t>
  </si>
  <si>
    <t>Languages spoken:</t>
  </si>
  <si>
    <t>AMERICAS</t>
  </si>
  <si>
    <t>AFRICA</t>
  </si>
  <si>
    <t>ASIA/PACIFIC</t>
  </si>
  <si>
    <t>British Virgin Islands</t>
  </si>
  <si>
    <t>NORTH AMERICA
(FCO will take guidance on supllier best proposition for this region)</t>
  </si>
  <si>
    <t>NORTH AMERICA</t>
  </si>
  <si>
    <t>ASIA / PACIFIC</t>
  </si>
  <si>
    <t>MIDDLE EAST AND NORTH AFRICA</t>
  </si>
  <si>
    <t xml:space="preserve">AUSTRALASIA </t>
  </si>
  <si>
    <t>SOUTH KOREA</t>
  </si>
  <si>
    <t>CHINA - (Beijing - Implant)</t>
  </si>
  <si>
    <t>INDIA - (Delhi - Implant)</t>
  </si>
  <si>
    <t>AUSTRALASIA 
FCO will take guidance on Supplier best proposition in AU/NZ</t>
  </si>
  <si>
    <t>Implant - Delhi</t>
  </si>
  <si>
    <t xml:space="preserve">Implant - Beinjing </t>
  </si>
  <si>
    <t>Countries</t>
  </si>
  <si>
    <t xml:space="preserve">Hub Model </t>
  </si>
  <si>
    <t>North America</t>
  </si>
  <si>
    <t xml:space="preserve">Europe </t>
  </si>
  <si>
    <t>Americas</t>
  </si>
  <si>
    <t xml:space="preserve">APAC </t>
  </si>
  <si>
    <t xml:space="preserve">MENA </t>
  </si>
  <si>
    <t xml:space="preserve">Africas </t>
  </si>
  <si>
    <t xml:space="preserve">Australasia </t>
  </si>
  <si>
    <t>Hub Country and City location:</t>
  </si>
  <si>
    <t>Hub Location</t>
  </si>
  <si>
    <t xml:space="preserve">We want to know from which hub you plan to serve each of the countries listed. Please complet accordingly with:
• NORTH AMERICA
• AMERICAS
• AFRICA
• ASIA/PACIFIC
• EUROPE
• MIDDLE EAST AND NORTH AFRICA
• AUSTRALASIA
</t>
  </si>
  <si>
    <t>Please complete all the requested information on this tab.</t>
  </si>
  <si>
    <t>Mandatory Language Requirements</t>
  </si>
  <si>
    <t>Countries to be served by a Hub accordingly with Supplier proposed model</t>
  </si>
  <si>
    <r>
      <t xml:space="preserve">The weighting used for the calculation of each of the hubs price basket will be calculated based on the country distribution per hub submitted by the Supplier in the Attachment 3a Price Model. 
Each hub weighting is based on the sum of </t>
    </r>
    <r>
      <rPr>
        <b/>
        <sz val="12"/>
        <color rgb="FF000000"/>
        <rFont val="Arial"/>
        <family val="2"/>
      </rPr>
      <t xml:space="preserve">% Country weighting allocated </t>
    </r>
    <r>
      <rPr>
        <sz val="12"/>
        <color rgb="FF000000"/>
        <rFont val="Arial"/>
        <family val="2"/>
      </rPr>
      <t xml:space="preserve">multiplied by the </t>
    </r>
    <r>
      <rPr>
        <b/>
        <sz val="12"/>
        <color rgb="FF000000"/>
        <rFont val="Arial"/>
        <family val="2"/>
      </rPr>
      <t>Total Hubs Price Basket (REF 3) - Total Weighting</t>
    </r>
    <r>
      <rPr>
        <sz val="12"/>
        <color rgb="FF000000"/>
        <rFont val="Arial"/>
        <family val="2"/>
      </rPr>
      <t xml:space="preserve"> informed below. 
% Country weighting allocated is calculated based on the </t>
    </r>
    <r>
      <rPr>
        <b/>
        <sz val="12"/>
        <color rgb="FF000000"/>
        <rFont val="Arial"/>
        <family val="2"/>
      </rPr>
      <t>FCO Country Travel Volume (DT only)</t>
    </r>
    <r>
      <rPr>
        <sz val="12"/>
        <color rgb="FF000000"/>
        <rFont val="Arial"/>
        <family val="2"/>
      </rPr>
      <t xml:space="preserve">. For countries with no volume, a £3,000 assumption was used.
</t>
    </r>
    <r>
      <rPr>
        <b/>
        <sz val="12"/>
        <color rgb="FF000000"/>
        <rFont val="Arial"/>
        <family val="2"/>
      </rPr>
      <t>Example:</t>
    </r>
    <r>
      <rPr>
        <sz val="12"/>
        <color rgb="FF000000"/>
        <rFont val="Arial"/>
        <family val="2"/>
      </rPr>
      <t xml:space="preserve">
If for the North America hub the supplier proposed a model serving USA and Canada only, the applied weighting for the evaluation will be: USA+Canada, 11.29%+0.85%=12.14%. Meaning, for each of the price line item evaluated for the North America hub, 12.14% of the total price basket weighting will used as the final weighting.
e.g: price line item </t>
    </r>
    <r>
      <rPr>
        <b/>
        <sz val="12"/>
        <color rgb="FF000000"/>
        <rFont val="Arial"/>
        <family val="2"/>
      </rPr>
      <t xml:space="preserve">2C Accommodation booking online: 12.14%*75,000=9,105. </t>
    </r>
    <r>
      <rPr>
        <sz val="12"/>
        <color rgb="FF000000"/>
        <rFont val="Arial"/>
        <family val="2"/>
      </rPr>
      <t>Meaning,</t>
    </r>
    <r>
      <rPr>
        <b/>
        <sz val="12"/>
        <color rgb="FF000000"/>
        <rFont val="Arial"/>
        <family val="2"/>
      </rPr>
      <t xml:space="preserve"> </t>
    </r>
    <r>
      <rPr>
        <sz val="12"/>
        <color rgb="FF000000"/>
        <rFont val="Arial"/>
        <family val="2"/>
      </rPr>
      <t>the weighting used to evaluate this supplier proposed price line item 2c online will be</t>
    </r>
    <r>
      <rPr>
        <b/>
        <sz val="12"/>
        <color rgb="FF000000"/>
        <rFont val="Arial"/>
        <family val="2"/>
      </rPr>
      <t xml:space="preserve"> 9,105.</t>
    </r>
    <r>
      <rPr>
        <sz val="12"/>
        <color rgb="FF000000"/>
        <rFont val="Arial"/>
        <family val="2"/>
      </rPr>
      <t xml:space="preserve"> 
</t>
    </r>
  </si>
  <si>
    <t>Other Countries to be served by Hub</t>
  </si>
  <si>
    <t xml:space="preserve">% Country weighting allocated </t>
  </si>
  <si>
    <t xml:space="preserve">Total Hubs Price Basket (REF 3) - Total Weighting </t>
  </si>
  <si>
    <t xml:space="preserve">Rail Booking Fee </t>
  </si>
  <si>
    <t>BVI</t>
  </si>
  <si>
    <t>Air Individual Booking Fee (1-9 Traveller) Booking - Regional</t>
  </si>
  <si>
    <t xml:space="preserve"> </t>
  </si>
  <si>
    <t xml:space="preserve">Bundle Booking Fee </t>
  </si>
  <si>
    <t>Special assistance and ancillaries services Booking Fee</t>
  </si>
  <si>
    <t xml:space="preserve">Refund Processing Fee </t>
  </si>
  <si>
    <t xml:space="preserve">Cancellation of a Service Booking Fee </t>
  </si>
  <si>
    <t>Bill Back</t>
  </si>
  <si>
    <t>Australia</t>
  </si>
  <si>
    <t>New Zealand</t>
  </si>
  <si>
    <t>Outside Core Hours Transactions</t>
  </si>
  <si>
    <t>TOTAL</t>
  </si>
  <si>
    <t xml:space="preserve">Hub Country service location proposed (Please use the provided Hub names) </t>
  </si>
  <si>
    <r>
      <t xml:space="preserve">Cells highlighted in dark blue will be completed by CCS considering the proposed country distribution included in this price model. The transactions volumes and country share distribution are available in the tab </t>
    </r>
    <r>
      <rPr>
        <b/>
        <sz val="11"/>
        <rFont val="Arial"/>
        <family val="2"/>
      </rPr>
      <t xml:space="preserve">Hub Evaluation Weighting. </t>
    </r>
  </si>
  <si>
    <t>Working day Core Hours - Please note a minimum of 8 working hours is required  (please use ISO 3 letter code, eg 08:00 to 18:00 EST)</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</si>
</sst>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809]* #,##0.00_);_([$£-809]* \(#,##0.00\);_([$£-809]* &quot;-&quot;??_);_(@_)"/>
    <numFmt numFmtId="165" formatCode="&quot;£&quot;#,##0.00"/>
  </numFmts>
  <fonts count="47" x14ac:knownFonts="1">
    <font>
      <sz val="11"/>
      <color theme="1"/>
      <name val="Calibri"/>
      <family val="2"/>
      <scheme val="minor"/>
    </font>
    <font>
      <sz val="11"/>
      <color theme="1"/>
      <name val="Calibri"/>
      <family val="2"/>
      <scheme val="minor"/>
    </font>
    <font>
      <b/>
      <sz val="11"/>
      <color theme="1"/>
      <name val="Calibri"/>
      <family val="2"/>
      <scheme val="minor"/>
    </font>
    <font>
      <b/>
      <sz val="20"/>
      <color rgb="FF000000"/>
      <name val="Arial"/>
      <family val="2"/>
    </font>
    <font>
      <b/>
      <sz val="11"/>
      <color rgb="FF000000"/>
      <name val="Arial"/>
      <family val="2"/>
    </font>
    <font>
      <sz val="11"/>
      <color rgb="FF000000"/>
      <name val="Arial"/>
      <family val="2"/>
    </font>
    <font>
      <sz val="11"/>
      <name val="Calibri"/>
      <family val="2"/>
    </font>
    <font>
      <b/>
      <i/>
      <sz val="18"/>
      <color rgb="FFFF0000"/>
      <name val="Arial"/>
      <family val="2"/>
    </font>
    <font>
      <sz val="11"/>
      <name val="Arial"/>
      <family val="2"/>
    </font>
    <font>
      <sz val="11"/>
      <color rgb="FF000000"/>
      <name val="Arial"/>
      <family val="2"/>
    </font>
    <font>
      <sz val="11"/>
      <name val="Arial"/>
      <family val="2"/>
    </font>
    <font>
      <b/>
      <sz val="11"/>
      <name val="Arial"/>
      <family val="2"/>
    </font>
    <font>
      <sz val="11"/>
      <name val="Calibri"/>
      <family val="2"/>
    </font>
    <font>
      <b/>
      <sz val="11"/>
      <color rgb="FF000000"/>
      <name val="Calibri"/>
      <family val="2"/>
    </font>
    <font>
      <b/>
      <sz val="14"/>
      <color rgb="FF000000"/>
      <name val="Arial"/>
      <family val="2"/>
    </font>
    <font>
      <sz val="11"/>
      <color rgb="FFFF0000"/>
      <name val="Arial"/>
      <family val="2"/>
    </font>
    <font>
      <b/>
      <sz val="11"/>
      <color rgb="FF000000"/>
      <name val="Arial"/>
      <family val="2"/>
    </font>
    <font>
      <sz val="14"/>
      <color rgb="FF000000"/>
      <name val="Arial"/>
      <family val="2"/>
    </font>
    <font>
      <sz val="24"/>
      <color theme="1"/>
      <name val="Calibri"/>
      <family val="2"/>
      <scheme val="minor"/>
    </font>
    <font>
      <sz val="11"/>
      <color rgb="FFFF0000"/>
      <name val="Arial"/>
      <family val="2"/>
    </font>
    <font>
      <b/>
      <sz val="18"/>
      <color rgb="FF000000"/>
      <name val="Arial"/>
      <family val="2"/>
    </font>
    <font>
      <b/>
      <sz val="20"/>
      <color rgb="FF000000"/>
      <name val="Calibri"/>
      <family val="2"/>
    </font>
    <font>
      <b/>
      <sz val="14"/>
      <color theme="1"/>
      <name val="Calibri"/>
      <family val="2"/>
      <scheme val="minor"/>
    </font>
    <font>
      <sz val="11"/>
      <color rgb="FF000000"/>
      <name val="Calibri"/>
      <family val="2"/>
    </font>
    <font>
      <sz val="11"/>
      <color theme="1"/>
      <name val="Calibri"/>
      <family val="2"/>
    </font>
    <font>
      <sz val="11"/>
      <color rgb="FFC55A11"/>
      <name val="Arial"/>
      <family val="2"/>
    </font>
    <font>
      <b/>
      <sz val="11"/>
      <name val="Calibri"/>
      <family val="2"/>
    </font>
    <font>
      <sz val="11"/>
      <name val="Verdana"/>
      <family val="2"/>
    </font>
    <font>
      <b/>
      <sz val="11"/>
      <name val="Arial"/>
      <family val="2"/>
    </font>
    <font>
      <b/>
      <sz val="11"/>
      <color rgb="FFC55A11"/>
      <name val="Arial"/>
      <family val="2"/>
    </font>
    <font>
      <b/>
      <sz val="16"/>
      <color rgb="FF000000"/>
      <name val="Arial"/>
      <family val="2"/>
    </font>
    <font>
      <sz val="11"/>
      <color theme="1"/>
      <name val="Arial"/>
      <family val="2"/>
    </font>
    <font>
      <b/>
      <sz val="16"/>
      <color theme="1"/>
      <name val="Calibri"/>
      <family val="2"/>
      <scheme val="minor"/>
    </font>
    <font>
      <sz val="14"/>
      <color theme="1"/>
      <name val="Calibri"/>
      <family val="2"/>
      <scheme val="minor"/>
    </font>
    <font>
      <b/>
      <sz val="14"/>
      <color rgb="FF000000"/>
      <name val="Calibri"/>
      <family val="2"/>
    </font>
    <font>
      <b/>
      <sz val="11"/>
      <color rgb="FF000000"/>
      <name val="Calibri"/>
      <family val="2"/>
      <scheme val="minor"/>
    </font>
    <font>
      <b/>
      <sz val="14"/>
      <color rgb="FF000000"/>
      <name val="Calibri"/>
      <family val="2"/>
      <scheme val="minor"/>
    </font>
    <font>
      <sz val="11"/>
      <color rgb="FF000000"/>
      <name val="Calibri"/>
      <family val="2"/>
      <scheme val="minor"/>
    </font>
    <font>
      <sz val="11"/>
      <color theme="0"/>
      <name val="Calibri"/>
      <family val="2"/>
      <scheme val="minor"/>
    </font>
    <font>
      <sz val="18"/>
      <color theme="1"/>
      <name val="Calibri"/>
      <family val="2"/>
      <scheme val="minor"/>
    </font>
    <font>
      <b/>
      <i/>
      <sz val="11"/>
      <color rgb="FF000000"/>
      <name val="Calibri"/>
      <family val="2"/>
      <scheme val="minor"/>
    </font>
    <font>
      <b/>
      <sz val="24"/>
      <color rgb="FF000000"/>
      <name val="Calibri"/>
      <family val="2"/>
      <scheme val="minor"/>
    </font>
    <font>
      <sz val="20"/>
      <color rgb="FF000000"/>
      <name val="Calibri"/>
      <family val="2"/>
      <scheme val="minor"/>
    </font>
    <font>
      <sz val="26"/>
      <color theme="1"/>
      <name val="Calibri"/>
      <family val="2"/>
      <scheme val="minor"/>
    </font>
    <font>
      <sz val="12"/>
      <color rgb="FF000000"/>
      <name val="Arial"/>
      <family val="2"/>
    </font>
    <font>
      <b/>
      <sz val="12"/>
      <color rgb="FF000000"/>
      <name val="Arial"/>
      <family val="2"/>
    </font>
    <font>
      <b/>
      <sz val="12"/>
      <color theme="1"/>
      <name val="Calibri"/>
      <family val="2"/>
      <scheme val="minor"/>
    </font>
  </fonts>
  <fills count="46">
    <fill>
      <patternFill patternType="none"/>
    </fill>
    <fill>
      <patternFill patternType="gray125"/>
    </fill>
    <fill>
      <patternFill patternType="solid">
        <fgColor rgb="FFFFFF00"/>
        <bgColor rgb="FFFFFF00"/>
      </patternFill>
    </fill>
    <fill>
      <patternFill patternType="solid">
        <fgColor rgb="FFDEEAF6"/>
        <bgColor rgb="FFDEEAF6"/>
      </patternFill>
    </fill>
    <fill>
      <patternFill patternType="solid">
        <fgColor rgb="FFD8D8D8"/>
        <bgColor rgb="FFD8D8D8"/>
      </patternFill>
    </fill>
    <fill>
      <patternFill patternType="solid">
        <fgColor rgb="FFFFC000"/>
        <bgColor rgb="FFFFC000"/>
      </patternFill>
    </fill>
    <fill>
      <patternFill patternType="solid">
        <fgColor rgb="FFB2A1C7"/>
        <bgColor rgb="FFB2A1C7"/>
      </patternFill>
    </fill>
    <fill>
      <patternFill patternType="solid">
        <fgColor rgb="FFFFFFFF"/>
        <bgColor rgb="FFFFFFFF"/>
      </patternFill>
    </fill>
    <fill>
      <patternFill patternType="solid">
        <fgColor rgb="FFD991ED"/>
        <bgColor rgb="FFD991ED"/>
      </patternFill>
    </fill>
    <fill>
      <patternFill patternType="solid">
        <fgColor rgb="FFFFFF00"/>
        <bgColor indexed="64"/>
      </patternFill>
    </fill>
    <fill>
      <patternFill patternType="solid">
        <fgColor theme="0" tint="-0.14999847407452621"/>
        <bgColor indexed="64"/>
      </patternFill>
    </fill>
    <fill>
      <patternFill patternType="solid">
        <fgColor theme="0" tint="-0.249977111117893"/>
        <bgColor rgb="FFFFFFFF"/>
      </patternFill>
    </fill>
    <fill>
      <patternFill patternType="solid">
        <fgColor theme="0" tint="-0.249977111117893"/>
        <bgColor indexed="64"/>
      </patternFill>
    </fill>
    <fill>
      <patternFill patternType="solid">
        <fgColor theme="0" tint="-4.9989318521683403E-2"/>
        <bgColor rgb="FFFFFFFF"/>
      </patternFill>
    </fill>
    <fill>
      <patternFill patternType="solid">
        <fgColor theme="0" tint="-4.9989318521683403E-2"/>
        <bgColor indexed="64"/>
      </patternFill>
    </fill>
    <fill>
      <patternFill patternType="solid">
        <fgColor theme="0" tint="-4.9989318521683403E-2"/>
        <bgColor rgb="FFD8D8D8"/>
      </patternFill>
    </fill>
    <fill>
      <patternFill patternType="solid">
        <fgColor theme="4" tint="0.79998168889431442"/>
        <bgColor indexed="64"/>
      </patternFill>
    </fill>
    <fill>
      <patternFill patternType="solid">
        <fgColor theme="6"/>
        <bgColor indexed="64"/>
      </patternFill>
    </fill>
    <fill>
      <patternFill patternType="solid">
        <fgColor rgb="FFFFC000"/>
        <bgColor rgb="FFFFFF00"/>
      </patternFill>
    </fill>
    <fill>
      <patternFill patternType="solid">
        <fgColor rgb="FFBFBFBF"/>
        <bgColor rgb="FFBFBFBF"/>
      </patternFill>
    </fill>
    <fill>
      <patternFill patternType="solid">
        <fgColor rgb="FF5B9BD5"/>
        <bgColor rgb="FF5B9BD5"/>
      </patternFill>
    </fill>
    <fill>
      <patternFill patternType="solid">
        <fgColor theme="0"/>
        <bgColor indexed="64"/>
      </patternFill>
    </fill>
    <fill>
      <patternFill patternType="solid">
        <fgColor theme="2"/>
        <bgColor indexed="64"/>
      </patternFill>
    </fill>
    <fill>
      <patternFill patternType="solid">
        <fgColor rgb="FFFF0000"/>
        <bgColor rgb="FFFFFF00"/>
      </patternFill>
    </fill>
    <fill>
      <patternFill patternType="solid">
        <fgColor rgb="FFFF0000"/>
        <bgColor indexed="64"/>
      </patternFill>
    </fill>
    <fill>
      <patternFill patternType="solid">
        <fgColor rgb="FFFF0000"/>
        <bgColor rgb="FFD8D8D8"/>
      </patternFill>
    </fill>
    <fill>
      <patternFill patternType="solid">
        <fgColor rgb="FFFF0000"/>
        <bgColor rgb="FFB2A1C7"/>
      </patternFill>
    </fill>
    <fill>
      <patternFill patternType="solid">
        <fgColor theme="9" tint="0.39997558519241921"/>
        <bgColor rgb="FFFFC000"/>
      </patternFill>
    </fill>
    <fill>
      <patternFill patternType="solid">
        <fgColor theme="9" tint="0.39997558519241921"/>
        <bgColor indexed="64"/>
      </patternFill>
    </fill>
    <fill>
      <patternFill patternType="solid">
        <fgColor theme="9" tint="0.39997558519241921"/>
        <bgColor rgb="FFE2EFD9"/>
      </patternFill>
    </fill>
    <fill>
      <patternFill patternType="solid">
        <fgColor rgb="FFFFC000"/>
        <bgColor rgb="FFD8D8D8"/>
      </patternFill>
    </fill>
    <fill>
      <patternFill patternType="solid">
        <fgColor theme="9" tint="0.79998168889431442"/>
        <bgColor indexed="64"/>
      </patternFill>
    </fill>
    <fill>
      <patternFill patternType="solid">
        <fgColor rgb="FFFFC000"/>
        <bgColor indexed="64"/>
      </patternFill>
    </fill>
    <fill>
      <patternFill patternType="solid">
        <fgColor theme="0"/>
        <bgColor rgb="FFB2A1C7"/>
      </patternFill>
    </fill>
    <fill>
      <patternFill patternType="solid">
        <fgColor theme="4" tint="0.79998168889431442"/>
        <bgColor rgb="FFFFFF00"/>
      </patternFill>
    </fill>
    <fill>
      <patternFill patternType="solid">
        <fgColor theme="4" tint="0.79998168889431442"/>
        <bgColor rgb="FFB2A1C7"/>
      </patternFill>
    </fill>
    <fill>
      <patternFill patternType="solid">
        <fgColor theme="9" tint="0.39997558519241921"/>
        <bgColor rgb="FFFFFF00"/>
      </patternFill>
    </fill>
    <fill>
      <patternFill patternType="solid">
        <fgColor theme="0"/>
        <bgColor rgb="FFFFFF00"/>
      </patternFill>
    </fill>
    <fill>
      <patternFill patternType="solid">
        <fgColor theme="0"/>
        <bgColor rgb="FFD8D8D8"/>
      </patternFill>
    </fill>
    <fill>
      <patternFill patternType="solid">
        <fgColor rgb="FFFFC000"/>
        <bgColor rgb="FFB2A1C7"/>
      </patternFill>
    </fill>
    <fill>
      <patternFill patternType="solid">
        <fgColor rgb="FFF2F2F2"/>
        <bgColor indexed="64"/>
      </patternFill>
    </fill>
    <fill>
      <patternFill patternType="solid">
        <fgColor rgb="FF00B0F0"/>
        <bgColor rgb="FFFFC000"/>
      </patternFill>
    </fill>
    <fill>
      <patternFill patternType="solid">
        <fgColor rgb="FF00B0F0"/>
        <bgColor indexed="64"/>
      </patternFill>
    </fill>
    <fill>
      <patternFill patternType="solid">
        <fgColor theme="9" tint="0.59999389629810485"/>
        <bgColor indexed="64"/>
      </patternFill>
    </fill>
    <fill>
      <patternFill patternType="solid">
        <fgColor rgb="FFCBB4E0"/>
        <bgColor indexed="64"/>
      </patternFill>
    </fill>
    <fill>
      <patternFill patternType="solid">
        <fgColor rgb="FFCBB4E0"/>
        <bgColor rgb="FFD991ED"/>
      </patternFill>
    </fill>
  </fills>
  <borders count="137">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style="thin">
        <color rgb="FF000000"/>
      </left>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thin">
        <color rgb="FF000000"/>
      </right>
      <top/>
      <bottom style="thin">
        <color rgb="FF000000"/>
      </bottom>
      <diagonal/>
    </border>
    <border>
      <left/>
      <right style="thin">
        <color rgb="FF000000"/>
      </right>
      <top/>
      <bottom/>
      <diagonal/>
    </border>
    <border>
      <left style="thin">
        <color rgb="FF000000"/>
      </left>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medium">
        <color rgb="FF000000"/>
      </left>
      <right/>
      <top style="medium">
        <color rgb="FF000000"/>
      </top>
      <bottom style="medium">
        <color rgb="FF000000"/>
      </bottom>
      <diagonal/>
    </border>
    <border>
      <left style="medium">
        <color rgb="FF000000"/>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auto="1"/>
      </right>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right style="thin">
        <color auto="1"/>
      </right>
      <top style="medium">
        <color indexed="64"/>
      </top>
      <bottom style="medium">
        <color indexed="64"/>
      </bottom>
      <diagonal/>
    </border>
    <border>
      <left style="thin">
        <color auto="1"/>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thin">
        <color rgb="FF000000"/>
      </right>
      <top style="medium">
        <color indexed="64"/>
      </top>
      <bottom/>
      <diagonal/>
    </border>
    <border>
      <left style="thin">
        <color rgb="FF000000"/>
      </left>
      <right/>
      <top style="medium">
        <color indexed="64"/>
      </top>
      <bottom style="thin">
        <color rgb="FF000000"/>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right style="thin">
        <color auto="1"/>
      </right>
      <top style="thin">
        <color auto="1"/>
      </top>
      <bottom style="thin">
        <color auto="1"/>
      </bottom>
      <diagonal/>
    </border>
    <border>
      <left style="medium">
        <color indexed="64"/>
      </left>
      <right style="medium">
        <color indexed="64"/>
      </right>
      <top/>
      <bottom style="medium">
        <color indexed="64"/>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rgb="FF000000"/>
      </top>
      <bottom style="medium">
        <color indexed="64"/>
      </bottom>
      <diagonal/>
    </border>
    <border>
      <left/>
      <right style="medium">
        <color indexed="64"/>
      </right>
      <top style="thin">
        <color rgb="FF000000"/>
      </top>
      <bottom style="medium">
        <color indexed="64"/>
      </bottom>
      <diagonal/>
    </border>
    <border>
      <left/>
      <right/>
      <top style="medium">
        <color indexed="64"/>
      </top>
      <bottom style="medium">
        <color indexed="64"/>
      </bottom>
      <diagonal/>
    </border>
    <border>
      <left/>
      <right style="thin">
        <color rgb="FF000000"/>
      </right>
      <top style="thin">
        <color rgb="FF000000"/>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auto="1"/>
      </right>
      <top style="thin">
        <color auto="1"/>
      </top>
      <bottom/>
      <diagonal/>
    </border>
    <border>
      <left style="medium">
        <color indexed="64"/>
      </left>
      <right style="thin">
        <color auto="1"/>
      </right>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rgb="FF000000"/>
      </bottom>
      <diagonal/>
    </border>
    <border>
      <left style="medium">
        <color indexed="64"/>
      </left>
      <right/>
      <top style="thin">
        <color rgb="FF000000"/>
      </top>
      <bottom style="thin">
        <color rgb="FF000000"/>
      </bottom>
      <diagonal/>
    </border>
    <border>
      <left style="medium">
        <color indexed="64"/>
      </left>
      <right style="thin">
        <color auto="1"/>
      </right>
      <top style="medium">
        <color indexed="64"/>
      </top>
      <bottom style="thin">
        <color auto="1"/>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right style="medium">
        <color indexed="64"/>
      </right>
      <top style="thin">
        <color rgb="FF000000"/>
      </top>
      <bottom style="thin">
        <color rgb="FF000000"/>
      </bottom>
      <diagonal/>
    </border>
    <border>
      <left/>
      <right/>
      <top style="thin">
        <color rgb="FF000000"/>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rgb="FF000000"/>
      </left>
      <right style="thin">
        <color rgb="FF000000"/>
      </right>
      <top/>
      <bottom style="medium">
        <color indexed="64"/>
      </bottom>
      <diagonal/>
    </border>
    <border>
      <left style="thin">
        <color rgb="FF000000"/>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rgb="FF000000"/>
      </left>
      <right style="thin">
        <color rgb="FF000000"/>
      </right>
      <top style="medium">
        <color indexed="64"/>
      </top>
      <bottom/>
      <diagonal/>
    </border>
    <border>
      <left style="thin">
        <color rgb="FF000000"/>
      </left>
      <right/>
      <top/>
      <bottom style="medium">
        <color indexed="64"/>
      </bottom>
      <diagonal/>
    </border>
    <border>
      <left style="thin">
        <color rgb="FF000000"/>
      </left>
      <right/>
      <top style="medium">
        <color indexed="64"/>
      </top>
      <bottom/>
      <diagonal/>
    </border>
    <border>
      <left/>
      <right style="thin">
        <color rgb="FF000000"/>
      </right>
      <top style="medium">
        <color indexed="64"/>
      </top>
      <bottom style="thin">
        <color rgb="FF000000"/>
      </bottom>
      <diagonal/>
    </border>
    <border>
      <left style="medium">
        <color indexed="64"/>
      </left>
      <right style="thin">
        <color rgb="FF000000"/>
      </right>
      <top/>
      <bottom style="medium">
        <color indexed="64"/>
      </bottom>
      <diagonal/>
    </border>
    <border>
      <left style="thin">
        <color rgb="FF000000"/>
      </left>
      <right style="thin">
        <color rgb="FF000000"/>
      </right>
      <top style="thin">
        <color rgb="FF000000"/>
      </top>
      <bottom style="medium">
        <color indexed="64"/>
      </bottom>
      <diagonal/>
    </border>
    <border>
      <left style="thin">
        <color auto="1"/>
      </left>
      <right style="medium">
        <color indexed="64"/>
      </right>
      <top style="thin">
        <color auto="1"/>
      </top>
      <bottom/>
      <diagonal/>
    </border>
    <border>
      <left style="thin">
        <color indexed="64"/>
      </left>
      <right style="thin">
        <color indexed="64"/>
      </right>
      <top/>
      <bottom style="thin">
        <color indexed="64"/>
      </bottom>
      <diagonal/>
    </border>
    <border>
      <left style="thin">
        <color auto="1"/>
      </left>
      <right style="medium">
        <color indexed="64"/>
      </right>
      <top/>
      <bottom style="thin">
        <color auto="1"/>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auto="1"/>
      </left>
      <right style="medium">
        <color indexed="64"/>
      </right>
      <top/>
      <bottom/>
      <diagonal/>
    </border>
    <border>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rgb="FF000000"/>
      </left>
      <right/>
      <top style="medium">
        <color rgb="FF000000"/>
      </top>
      <bottom/>
      <diagonal/>
    </border>
    <border>
      <left style="medium">
        <color rgb="FF000000"/>
      </left>
      <right/>
      <top/>
      <bottom style="medium">
        <color rgb="FF000000"/>
      </bottom>
      <diagonal/>
    </border>
    <border>
      <left style="medium">
        <color indexed="64"/>
      </left>
      <right style="medium">
        <color indexed="64"/>
      </right>
      <top style="medium">
        <color indexed="64"/>
      </top>
      <bottom style="medium">
        <color rgb="FF000000"/>
      </bottom>
      <diagonal/>
    </border>
    <border>
      <left style="medium">
        <color indexed="64"/>
      </left>
      <right style="medium">
        <color indexed="64"/>
      </right>
      <top style="medium">
        <color rgb="FF000000"/>
      </top>
      <bottom style="medium">
        <color rgb="FF000000"/>
      </bottom>
      <diagonal/>
    </border>
    <border>
      <left style="medium">
        <color indexed="64"/>
      </left>
      <right style="medium">
        <color indexed="64"/>
      </right>
      <top style="medium">
        <color rgb="FF000000"/>
      </top>
      <bottom/>
      <diagonal/>
    </border>
    <border>
      <left style="thin">
        <color rgb="FF000000"/>
      </left>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right/>
      <top style="thin">
        <color auto="1"/>
      </top>
      <bottom style="thin">
        <color auto="1"/>
      </bottom>
      <diagonal/>
    </border>
    <border>
      <left style="medium">
        <color indexed="64"/>
      </left>
      <right style="thin">
        <color rgb="FF000000"/>
      </right>
      <top style="medium">
        <color indexed="64"/>
      </top>
      <bottom style="medium">
        <color indexed="64"/>
      </bottom>
      <diagonal/>
    </border>
    <border>
      <left style="medium">
        <color indexed="64"/>
      </left>
      <right style="thin">
        <color rgb="FF000000"/>
      </right>
      <top/>
      <bottom/>
      <diagonal/>
    </border>
    <border>
      <left style="thin">
        <color indexed="64"/>
      </left>
      <right style="medium">
        <color indexed="64"/>
      </right>
      <top/>
      <bottom style="medium">
        <color indexed="64"/>
      </bottom>
      <diagonal/>
    </border>
    <border>
      <left style="medium">
        <color indexed="64"/>
      </left>
      <right style="medium">
        <color indexed="64"/>
      </right>
      <top/>
      <bottom style="thin">
        <color auto="1"/>
      </bottom>
      <diagonal/>
    </border>
    <border>
      <left style="medium">
        <color indexed="64"/>
      </left>
      <right style="medium">
        <color indexed="64"/>
      </right>
      <top style="thin">
        <color auto="1"/>
      </top>
      <bottom/>
      <diagonal/>
    </border>
    <border>
      <left style="thin">
        <color auto="1"/>
      </left>
      <right/>
      <top style="medium">
        <color indexed="64"/>
      </top>
      <bottom/>
      <diagonal/>
    </border>
    <border>
      <left style="medium">
        <color indexed="64"/>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rgb="FF000000"/>
      </right>
      <top/>
      <bottom style="thin">
        <color rgb="FF000000"/>
      </bottom>
      <diagonal/>
    </border>
    <border>
      <left style="thin">
        <color rgb="FF000000"/>
      </left>
      <right style="medium">
        <color indexed="64"/>
      </right>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indexed="64"/>
      </right>
      <top/>
      <bottom/>
      <diagonal/>
    </border>
    <border>
      <left style="thin">
        <color rgb="FF000000"/>
      </left>
      <right/>
      <top style="thin">
        <color rgb="FF000000"/>
      </top>
      <bottom style="medium">
        <color indexed="64"/>
      </bottom>
      <diagonal/>
    </border>
    <border>
      <left style="medium">
        <color indexed="64"/>
      </left>
      <right style="medium">
        <color indexed="64"/>
      </right>
      <top style="medium">
        <color indexed="64"/>
      </top>
      <bottom style="thin">
        <color rgb="FF000000"/>
      </bottom>
      <diagonal/>
    </border>
    <border>
      <left style="medium">
        <color indexed="64"/>
      </left>
      <right style="medium">
        <color indexed="64"/>
      </right>
      <top style="thin">
        <color rgb="FF000000"/>
      </top>
      <bottom style="medium">
        <color indexed="64"/>
      </bottom>
      <diagonal/>
    </border>
    <border>
      <left/>
      <right style="thin">
        <color indexed="64"/>
      </right>
      <top/>
      <bottom style="thin">
        <color indexed="64"/>
      </bottom>
      <diagonal/>
    </border>
    <border>
      <left style="medium">
        <color indexed="64"/>
      </left>
      <right/>
      <top style="medium">
        <color indexed="64"/>
      </top>
      <bottom style="thin">
        <color auto="1"/>
      </bottom>
      <diagonal/>
    </border>
    <border>
      <left style="medium">
        <color indexed="64"/>
      </left>
      <right/>
      <top style="thin">
        <color auto="1"/>
      </top>
      <bottom style="medium">
        <color indexed="64"/>
      </bottom>
      <diagonal/>
    </border>
    <border>
      <left style="medium">
        <color indexed="64"/>
      </left>
      <right/>
      <top style="thin">
        <color auto="1"/>
      </top>
      <bottom style="thin">
        <color auto="1"/>
      </bottom>
      <diagonal/>
    </border>
    <border>
      <left/>
      <right style="medium">
        <color indexed="64"/>
      </right>
      <top style="thin">
        <color auto="1"/>
      </top>
      <bottom style="thin">
        <color auto="1"/>
      </bottom>
      <diagonal/>
    </border>
    <border>
      <left/>
      <right style="thin">
        <color auto="1"/>
      </right>
      <top style="medium">
        <color indexed="64"/>
      </top>
      <bottom style="thin">
        <color auto="1"/>
      </bottom>
      <diagonal/>
    </border>
    <border>
      <left/>
      <right style="thin">
        <color auto="1"/>
      </right>
      <top style="thin">
        <color auto="1"/>
      </top>
      <bottom style="medium">
        <color indexed="64"/>
      </bottom>
      <diagonal/>
    </border>
    <border>
      <left style="thin">
        <color auto="1"/>
      </left>
      <right/>
      <top/>
      <bottom style="medium">
        <color indexed="64"/>
      </bottom>
      <diagonal/>
    </border>
    <border>
      <left/>
      <right style="thin">
        <color auto="1"/>
      </right>
      <top/>
      <bottom/>
      <diagonal/>
    </border>
    <border>
      <left/>
      <right style="thin">
        <color auto="1"/>
      </right>
      <top style="medium">
        <color indexed="64"/>
      </top>
      <bottom/>
      <diagonal/>
    </border>
    <border>
      <left style="thin">
        <color indexed="64"/>
      </left>
      <right style="thin">
        <color indexed="64"/>
      </right>
      <top style="medium">
        <color indexed="64"/>
      </top>
      <bottom/>
      <diagonal/>
    </border>
    <border>
      <left/>
      <right style="thin">
        <color auto="1"/>
      </right>
      <top/>
      <bottom style="medium">
        <color indexed="64"/>
      </bottom>
      <diagonal/>
    </border>
    <border>
      <left style="medium">
        <color indexed="64"/>
      </left>
      <right style="medium">
        <color indexed="64"/>
      </right>
      <top style="thin">
        <color rgb="FF000000"/>
      </top>
      <bottom/>
      <diagonal/>
    </border>
    <border>
      <left style="thin">
        <color rgb="FF000000"/>
      </left>
      <right style="thin">
        <color rgb="FF000000"/>
      </right>
      <top style="medium">
        <color indexed="64"/>
      </top>
      <bottom style="thin">
        <color rgb="FF000000"/>
      </bottom>
      <diagonal/>
    </border>
    <border>
      <left style="thin">
        <color indexed="64"/>
      </left>
      <right/>
      <top style="medium">
        <color indexed="64"/>
      </top>
      <bottom style="thin">
        <color indexed="64"/>
      </bottom>
      <diagonal/>
    </border>
    <border>
      <left/>
      <right style="thin">
        <color indexed="64"/>
      </right>
      <top style="thin">
        <color indexed="64"/>
      </top>
      <bottom/>
      <diagonal/>
    </border>
    <border>
      <left style="medium">
        <color indexed="64"/>
      </left>
      <right/>
      <top/>
      <bottom style="thin">
        <color auto="1"/>
      </bottom>
      <diagonal/>
    </border>
    <border>
      <left style="medium">
        <color indexed="64"/>
      </left>
      <right/>
      <top style="thin">
        <color auto="1"/>
      </top>
      <bottom/>
      <diagonal/>
    </border>
    <border>
      <left/>
      <right/>
      <top style="thin">
        <color rgb="FF000000"/>
      </top>
      <bottom/>
      <diagonal/>
    </border>
    <border>
      <left style="thin">
        <color rgb="FF000000"/>
      </left>
      <right style="medium">
        <color indexed="64"/>
      </right>
      <top style="medium">
        <color indexed="64"/>
      </top>
      <bottom style="thin">
        <color rgb="FF000000"/>
      </bottom>
      <diagonal/>
    </border>
    <border>
      <left style="thin">
        <color rgb="FF000000"/>
      </left>
      <right style="medium">
        <color indexed="64"/>
      </right>
      <top style="thin">
        <color rgb="FF000000"/>
      </top>
      <bottom/>
      <diagonal/>
    </border>
    <border>
      <left/>
      <right/>
      <top/>
      <bottom style="medium">
        <color rgb="FF000000"/>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s>
  <cellStyleXfs count="3">
    <xf numFmtId="0" fontId="0" fillId="0" borderId="0"/>
    <xf numFmtId="0" fontId="1" fillId="0" borderId="0"/>
    <xf numFmtId="9" fontId="1" fillId="0" borderId="0" applyFont="0" applyFill="0" applyBorder="0" applyAlignment="0" applyProtection="0"/>
  </cellStyleXfs>
  <cellXfs count="1255">
    <xf numFmtId="0" fontId="0" fillId="0" borderId="0" xfId="0"/>
    <xf numFmtId="0" fontId="3" fillId="0" borderId="0" xfId="0" applyFont="1" applyAlignment="1">
      <alignment vertical="center"/>
    </xf>
    <xf numFmtId="0" fontId="0" fillId="0" borderId="0" xfId="0" applyFont="1"/>
    <xf numFmtId="0" fontId="0" fillId="0" borderId="0" xfId="0" applyFont="1" applyAlignment="1"/>
    <xf numFmtId="0" fontId="0" fillId="0" borderId="0" xfId="0" applyFont="1" applyAlignment="1"/>
    <xf numFmtId="0" fontId="5" fillId="0" borderId="0" xfId="0" applyFont="1"/>
    <xf numFmtId="0" fontId="5" fillId="0" borderId="0" xfId="0" applyFont="1"/>
    <xf numFmtId="0" fontId="8" fillId="0" borderId="0" xfId="0" applyFont="1" applyAlignment="1">
      <alignment horizontal="center" vertical="center"/>
    </xf>
    <xf numFmtId="0" fontId="5" fillId="0" borderId="8" xfId="0" applyFont="1" applyBorder="1" applyAlignment="1">
      <alignment horizontal="center" vertical="center" wrapText="1"/>
    </xf>
    <xf numFmtId="0" fontId="5" fillId="0" borderId="8" xfId="0" applyFont="1" applyBorder="1" applyAlignment="1">
      <alignment horizontal="center" vertical="center"/>
    </xf>
    <xf numFmtId="3" fontId="5" fillId="0" borderId="8" xfId="0" applyNumberFormat="1" applyFont="1" applyBorder="1" applyAlignment="1">
      <alignment horizontal="center" vertical="center" wrapText="1"/>
    </xf>
    <xf numFmtId="0" fontId="5" fillId="6" borderId="8" xfId="0" applyFont="1" applyFill="1" applyBorder="1" applyAlignment="1">
      <alignment horizontal="center" vertical="center" wrapText="1"/>
    </xf>
    <xf numFmtId="0" fontId="5" fillId="6" borderId="6" xfId="0" applyFont="1" applyFill="1" applyBorder="1" applyAlignment="1">
      <alignment horizontal="center" vertical="center" wrapText="1"/>
    </xf>
    <xf numFmtId="0" fontId="5" fillId="0" borderId="7" xfId="0" applyFont="1" applyBorder="1" applyAlignment="1">
      <alignment horizontal="center" vertical="center" wrapText="1"/>
    </xf>
    <xf numFmtId="0" fontId="5" fillId="6" borderId="7" xfId="0" applyFont="1" applyFill="1" applyBorder="1" applyAlignment="1">
      <alignment horizontal="center" vertical="center" wrapText="1"/>
    </xf>
    <xf numFmtId="0" fontId="10" fillId="0" borderId="8" xfId="0" applyFont="1" applyBorder="1" applyAlignment="1">
      <alignment horizontal="center" vertical="center" wrapText="1"/>
    </xf>
    <xf numFmtId="0" fontId="9" fillId="0" borderId="8" xfId="0" applyFont="1" applyBorder="1" applyAlignment="1">
      <alignment horizontal="center" vertical="center" wrapText="1"/>
    </xf>
    <xf numFmtId="164" fontId="15" fillId="7" borderId="0" xfId="0" applyNumberFormat="1" applyFont="1" applyFill="1" applyBorder="1" applyAlignment="1">
      <alignment horizontal="center" vertical="center" wrapText="1"/>
    </xf>
    <xf numFmtId="0" fontId="9" fillId="0" borderId="8" xfId="0" applyFont="1" applyBorder="1" applyAlignment="1">
      <alignment horizontal="left" vertical="center" wrapText="1"/>
    </xf>
    <xf numFmtId="0" fontId="10" fillId="7" borderId="8" xfId="0" applyFont="1" applyFill="1" applyBorder="1" applyAlignment="1">
      <alignment horizontal="left" vertical="center" wrapText="1"/>
    </xf>
    <xf numFmtId="0" fontId="0" fillId="0" borderId="0" xfId="0" applyAlignment="1">
      <alignment horizontal="center"/>
    </xf>
    <xf numFmtId="0" fontId="13" fillId="0" borderId="58" xfId="0" applyFont="1" applyBorder="1" applyAlignment="1">
      <alignment horizontal="center" vertical="center"/>
    </xf>
    <xf numFmtId="0" fontId="0" fillId="0" borderId="58" xfId="0" applyBorder="1"/>
    <xf numFmtId="0" fontId="9" fillId="0" borderId="58" xfId="0" applyFont="1" applyBorder="1" applyAlignment="1">
      <alignment horizontal="left" vertical="top" wrapText="1"/>
    </xf>
    <xf numFmtId="0" fontId="2" fillId="0" borderId="58" xfId="0" applyFont="1" applyBorder="1" applyAlignment="1">
      <alignment horizontal="center" vertical="center"/>
    </xf>
    <xf numFmtId="0" fontId="10" fillId="0" borderId="58" xfId="0" applyFont="1" applyBorder="1" applyAlignment="1">
      <alignment horizontal="left" vertical="top" wrapText="1"/>
    </xf>
    <xf numFmtId="0" fontId="13" fillId="0" borderId="58" xfId="0" applyFont="1" applyBorder="1" applyAlignment="1">
      <alignment horizontal="center" vertical="center" wrapText="1"/>
    </xf>
    <xf numFmtId="0" fontId="14" fillId="6" borderId="48" xfId="0" applyFont="1" applyFill="1" applyBorder="1" applyAlignment="1">
      <alignment vertical="center" wrapText="1"/>
    </xf>
    <xf numFmtId="0" fontId="14" fillId="6" borderId="28" xfId="0" applyFont="1" applyFill="1" applyBorder="1" applyAlignment="1">
      <alignment vertical="center" wrapText="1"/>
    </xf>
    <xf numFmtId="0" fontId="5" fillId="0" borderId="0" xfId="0" applyFont="1" applyAlignment="1"/>
    <xf numFmtId="0" fontId="4" fillId="8" borderId="67" xfId="0" applyFont="1" applyFill="1" applyBorder="1" applyAlignment="1">
      <alignment horizontal="center" vertical="center" wrapText="1"/>
    </xf>
    <xf numFmtId="0" fontId="13" fillId="0" borderId="69" xfId="0" applyFont="1" applyBorder="1" applyAlignment="1">
      <alignment horizontal="center" vertical="center"/>
    </xf>
    <xf numFmtId="3" fontId="5" fillId="0" borderId="7" xfId="0" applyNumberFormat="1" applyFont="1" applyBorder="1" applyAlignment="1">
      <alignment horizontal="center" vertical="center" wrapText="1"/>
    </xf>
    <xf numFmtId="0" fontId="14" fillId="6" borderId="20" xfId="0" applyFont="1" applyFill="1" applyBorder="1" applyAlignment="1">
      <alignment vertical="center" wrapText="1"/>
    </xf>
    <xf numFmtId="0" fontId="14" fillId="6" borderId="71" xfId="0" applyFont="1" applyFill="1" applyBorder="1" applyAlignment="1">
      <alignment vertical="center" wrapText="1"/>
    </xf>
    <xf numFmtId="0" fontId="14" fillId="6" borderId="22" xfId="0" applyFont="1" applyFill="1" applyBorder="1" applyAlignment="1">
      <alignment vertical="center" wrapText="1"/>
    </xf>
    <xf numFmtId="0" fontId="14" fillId="6" borderId="23" xfId="0" applyFont="1" applyFill="1" applyBorder="1" applyAlignment="1">
      <alignment vertical="center" wrapText="1"/>
    </xf>
    <xf numFmtId="0" fontId="9" fillId="0" borderId="69" xfId="0" applyFont="1" applyBorder="1" applyAlignment="1">
      <alignment horizontal="left" vertical="top" wrapText="1"/>
    </xf>
    <xf numFmtId="0" fontId="2" fillId="0" borderId="69" xfId="0" applyFont="1" applyBorder="1" applyAlignment="1">
      <alignment horizontal="center" vertical="center"/>
    </xf>
    <xf numFmtId="0" fontId="13" fillId="0" borderId="69" xfId="0" applyFont="1" applyBorder="1" applyAlignment="1">
      <alignment horizontal="center" vertical="center" wrapText="1"/>
    </xf>
    <xf numFmtId="0" fontId="14" fillId="6" borderId="45" xfId="0" applyFont="1" applyFill="1" applyBorder="1" applyAlignment="1">
      <alignment vertical="center" wrapText="1"/>
    </xf>
    <xf numFmtId="0" fontId="10" fillId="0" borderId="74" xfId="0" applyFont="1" applyBorder="1" applyAlignment="1">
      <alignment vertical="top" wrapText="1"/>
    </xf>
    <xf numFmtId="3" fontId="5" fillId="0" borderId="56" xfId="0" applyNumberFormat="1" applyFont="1" applyBorder="1" applyAlignment="1">
      <alignment horizontal="center" vertical="center" wrapText="1"/>
    </xf>
    <xf numFmtId="0" fontId="13" fillId="0" borderId="20" xfId="0" applyFont="1" applyBorder="1" applyAlignment="1">
      <alignment horizontal="center" vertical="center" wrapText="1"/>
    </xf>
    <xf numFmtId="0" fontId="9" fillId="0" borderId="76" xfId="0" applyFont="1" applyBorder="1" applyAlignment="1">
      <alignment vertical="center"/>
    </xf>
    <xf numFmtId="0" fontId="5" fillId="6" borderId="77" xfId="0" applyFont="1" applyFill="1" applyBorder="1" applyAlignment="1">
      <alignment horizontal="center" vertical="center" wrapText="1"/>
    </xf>
    <xf numFmtId="0" fontId="4" fillId="0" borderId="0" xfId="0" applyFont="1" applyAlignment="1">
      <alignment horizontal="center"/>
    </xf>
    <xf numFmtId="0" fontId="4" fillId="0" borderId="0" xfId="0" applyFont="1" applyAlignment="1">
      <alignment horizontal="center" wrapText="1"/>
    </xf>
    <xf numFmtId="0" fontId="19" fillId="0" borderId="0" xfId="0" applyFont="1"/>
    <xf numFmtId="0" fontId="20" fillId="19" borderId="78" xfId="0" applyFont="1" applyFill="1" applyBorder="1" applyAlignment="1">
      <alignment horizontal="center" vertical="center" wrapText="1"/>
    </xf>
    <xf numFmtId="0" fontId="21" fillId="20" borderId="78" xfId="0" applyFont="1" applyFill="1" applyBorder="1" applyAlignment="1">
      <alignment horizontal="left" vertical="top" wrapText="1"/>
    </xf>
    <xf numFmtId="0" fontId="8" fillId="0" borderId="79" xfId="0" applyFont="1" applyBorder="1" applyAlignment="1">
      <alignment horizontal="left" vertical="top" wrapText="1"/>
    </xf>
    <xf numFmtId="0" fontId="4" fillId="20" borderId="78" xfId="0" applyFont="1" applyFill="1" applyBorder="1" applyAlignment="1">
      <alignment horizontal="left" vertical="center" wrapText="1"/>
    </xf>
    <xf numFmtId="0" fontId="5" fillId="0" borderId="80" xfId="0" applyFont="1" applyBorder="1" applyAlignment="1">
      <alignment horizontal="left" vertical="top" wrapText="1"/>
    </xf>
    <xf numFmtId="0" fontId="4" fillId="20" borderId="78" xfId="0" applyFont="1" applyFill="1" applyBorder="1" applyAlignment="1">
      <alignment horizontal="left" wrapText="1"/>
    </xf>
    <xf numFmtId="0" fontId="4" fillId="20" borderId="78" xfId="0" applyFont="1" applyFill="1" applyBorder="1" applyAlignment="1">
      <alignment horizontal="left" vertical="top" wrapText="1"/>
    </xf>
    <xf numFmtId="49" fontId="8" fillId="0" borderId="80" xfId="0" applyNumberFormat="1" applyFont="1" applyBorder="1" applyAlignment="1">
      <alignment horizontal="left" vertical="top" wrapText="1"/>
    </xf>
    <xf numFmtId="49" fontId="11" fillId="20" borderId="78" xfId="0" applyNumberFormat="1" applyFont="1" applyFill="1" applyBorder="1" applyAlignment="1">
      <alignment horizontal="left" vertical="top" wrapText="1"/>
    </xf>
    <xf numFmtId="0" fontId="9" fillId="7" borderId="81" xfId="0" applyFont="1" applyFill="1" applyBorder="1" applyAlignment="1">
      <alignment vertical="top" wrapText="1"/>
    </xf>
    <xf numFmtId="49" fontId="5" fillId="0" borderId="0" xfId="0" applyNumberFormat="1" applyFont="1" applyAlignment="1">
      <alignment horizontal="left" vertical="center" wrapText="1"/>
    </xf>
    <xf numFmtId="0" fontId="20" fillId="19" borderId="15" xfId="0" applyFont="1" applyFill="1" applyBorder="1" applyAlignment="1">
      <alignment horizontal="center" vertical="center" wrapText="1"/>
    </xf>
    <xf numFmtId="0" fontId="21" fillId="20" borderId="15" xfId="0" applyFont="1" applyFill="1" applyBorder="1" applyAlignment="1">
      <alignment horizontal="left" vertical="top" wrapText="1"/>
    </xf>
    <xf numFmtId="0" fontId="8" fillId="0" borderId="82" xfId="0" applyFont="1" applyBorder="1" applyAlignment="1">
      <alignment horizontal="left" vertical="top" wrapText="1"/>
    </xf>
    <xf numFmtId="0" fontId="4" fillId="20" borderId="15" xfId="0" applyFont="1" applyFill="1" applyBorder="1" applyAlignment="1">
      <alignment horizontal="left" vertical="center" wrapText="1"/>
    </xf>
    <xf numFmtId="0" fontId="5" fillId="0" borderId="16" xfId="0" applyFont="1" applyBorder="1" applyAlignment="1">
      <alignment horizontal="left" vertical="top" wrapText="1"/>
    </xf>
    <xf numFmtId="0" fontId="4" fillId="20" borderId="15" xfId="0" applyFont="1" applyFill="1" applyBorder="1" applyAlignment="1">
      <alignment horizontal="left" wrapText="1"/>
    </xf>
    <xf numFmtId="0" fontId="4" fillId="20" borderId="15" xfId="0" applyFont="1" applyFill="1" applyBorder="1" applyAlignment="1">
      <alignment horizontal="left" vertical="top" wrapText="1"/>
    </xf>
    <xf numFmtId="49" fontId="8" fillId="0" borderId="16" xfId="0" applyNumberFormat="1" applyFont="1" applyBorder="1" applyAlignment="1">
      <alignment horizontal="left" vertical="top" wrapText="1"/>
    </xf>
    <xf numFmtId="49" fontId="11" fillId="20" borderId="15" xfId="0" applyNumberFormat="1" applyFont="1" applyFill="1" applyBorder="1" applyAlignment="1">
      <alignment horizontal="left" vertical="top" wrapText="1"/>
    </xf>
    <xf numFmtId="0" fontId="9" fillId="7" borderId="83" xfId="0" applyFont="1" applyFill="1" applyBorder="1" applyAlignment="1">
      <alignment vertical="top" wrapText="1"/>
    </xf>
    <xf numFmtId="0" fontId="20" fillId="0" borderId="0" xfId="0" applyFont="1" applyFill="1" applyBorder="1" applyAlignment="1">
      <alignment horizontal="center" vertical="center" wrapText="1"/>
    </xf>
    <xf numFmtId="0" fontId="21" fillId="0" borderId="0" xfId="0" applyFont="1" applyFill="1" applyBorder="1" applyAlignment="1">
      <alignment horizontal="left" vertical="top" wrapText="1"/>
    </xf>
    <xf numFmtId="0" fontId="8" fillId="0" borderId="0" xfId="0" applyFont="1" applyFill="1" applyBorder="1" applyAlignment="1">
      <alignment horizontal="left" vertical="top" wrapText="1"/>
    </xf>
    <xf numFmtId="0" fontId="4" fillId="0" borderId="0" xfId="0" applyFont="1" applyFill="1" applyBorder="1" applyAlignment="1">
      <alignment horizontal="left" vertical="center" wrapText="1"/>
    </xf>
    <xf numFmtId="0" fontId="5" fillId="0" borderId="0" xfId="0" applyFont="1" applyFill="1" applyBorder="1" applyAlignment="1">
      <alignment horizontal="left" vertical="top" wrapText="1"/>
    </xf>
    <xf numFmtId="0" fontId="4" fillId="0" borderId="0" xfId="0" applyFont="1" applyFill="1" applyBorder="1" applyAlignment="1">
      <alignment horizontal="left" wrapText="1"/>
    </xf>
    <xf numFmtId="0" fontId="4" fillId="0" borderId="0" xfId="0" applyFont="1" applyFill="1" applyBorder="1" applyAlignment="1">
      <alignment horizontal="left" vertical="top" wrapText="1"/>
    </xf>
    <xf numFmtId="49" fontId="8" fillId="0" borderId="0" xfId="0" applyNumberFormat="1" applyFont="1" applyFill="1" applyBorder="1" applyAlignment="1">
      <alignment horizontal="left" vertical="top" wrapText="1"/>
    </xf>
    <xf numFmtId="49" fontId="11" fillId="0" borderId="0" xfId="0" applyNumberFormat="1" applyFont="1" applyFill="1" applyBorder="1" applyAlignment="1">
      <alignment horizontal="left" vertical="top" wrapText="1"/>
    </xf>
    <xf numFmtId="0" fontId="9" fillId="0" borderId="0" xfId="0" applyFont="1" applyFill="1" applyBorder="1" applyAlignment="1">
      <alignment vertical="top" wrapText="1"/>
    </xf>
    <xf numFmtId="0" fontId="0" fillId="0" borderId="0" xfId="0" applyFont="1" applyFill="1" applyBorder="1"/>
    <xf numFmtId="49" fontId="5" fillId="0" borderId="0" xfId="0" applyNumberFormat="1" applyFont="1" applyFill="1" applyBorder="1" applyAlignment="1">
      <alignment horizontal="left" vertical="center" wrapText="1"/>
    </xf>
    <xf numFmtId="0" fontId="0" fillId="0" borderId="0" xfId="0" applyFont="1" applyFill="1" applyBorder="1" applyAlignment="1"/>
    <xf numFmtId="0" fontId="20" fillId="19" borderId="84" xfId="0" applyFont="1" applyFill="1" applyBorder="1" applyAlignment="1">
      <alignment horizontal="center" vertical="center" wrapText="1"/>
    </xf>
    <xf numFmtId="0" fontId="21" fillId="20" borderId="85" xfId="0" applyFont="1" applyFill="1" applyBorder="1" applyAlignment="1">
      <alignment horizontal="left" vertical="top" wrapText="1"/>
    </xf>
    <xf numFmtId="0" fontId="8" fillId="0" borderId="86" xfId="0" applyFont="1" applyBorder="1" applyAlignment="1">
      <alignment horizontal="left" vertical="top" wrapText="1"/>
    </xf>
    <xf numFmtId="0" fontId="4" fillId="20" borderId="85" xfId="0" applyFont="1" applyFill="1" applyBorder="1" applyAlignment="1">
      <alignment horizontal="left" vertical="center" wrapText="1"/>
    </xf>
    <xf numFmtId="0" fontId="5" fillId="0" borderId="25" xfId="0" applyFont="1" applyBorder="1" applyAlignment="1">
      <alignment horizontal="left" vertical="top" wrapText="1"/>
    </xf>
    <xf numFmtId="0" fontId="4" fillId="20" borderId="85" xfId="0" applyFont="1" applyFill="1" applyBorder="1" applyAlignment="1">
      <alignment horizontal="left" wrapText="1"/>
    </xf>
    <xf numFmtId="0" fontId="4" fillId="20" borderId="85" xfId="0" applyFont="1" applyFill="1" applyBorder="1" applyAlignment="1">
      <alignment horizontal="left" vertical="top" wrapText="1"/>
    </xf>
    <xf numFmtId="49" fontId="8" fillId="0" borderId="25" xfId="0" applyNumberFormat="1" applyFont="1" applyBorder="1" applyAlignment="1">
      <alignment horizontal="left" vertical="top" wrapText="1"/>
    </xf>
    <xf numFmtId="49" fontId="11" fillId="20" borderId="85" xfId="0" applyNumberFormat="1" applyFont="1" applyFill="1" applyBorder="1" applyAlignment="1">
      <alignment horizontal="left" vertical="top" wrapText="1"/>
    </xf>
    <xf numFmtId="0" fontId="18" fillId="0" borderId="0" xfId="0" applyFont="1" applyFill="1" applyBorder="1" applyAlignment="1">
      <alignment horizontal="center" vertical="center" textRotation="90"/>
    </xf>
    <xf numFmtId="0" fontId="13" fillId="0" borderId="0" xfId="0" applyFont="1" applyFill="1" applyBorder="1" applyAlignment="1">
      <alignment horizontal="center" vertical="center" wrapText="1"/>
    </xf>
    <xf numFmtId="0" fontId="9" fillId="0" borderId="0" xfId="0" applyFont="1" applyFill="1" applyBorder="1" applyAlignment="1">
      <alignment vertical="center"/>
    </xf>
    <xf numFmtId="0" fontId="5" fillId="0" borderId="0" xfId="0" applyFont="1" applyFill="1" applyBorder="1" applyAlignment="1">
      <alignment horizontal="center" vertical="center" wrapText="1"/>
    </xf>
    <xf numFmtId="3" fontId="5" fillId="0" borderId="0" xfId="0" applyNumberFormat="1" applyFont="1" applyFill="1" applyBorder="1" applyAlignment="1">
      <alignment horizontal="center" vertical="center" wrapText="1"/>
    </xf>
    <xf numFmtId="164" fontId="5" fillId="0" borderId="0" xfId="0" applyNumberFormat="1" applyFont="1" applyFill="1" applyBorder="1" applyAlignment="1">
      <alignment horizontal="center" vertical="center" wrapText="1"/>
    </xf>
    <xf numFmtId="0" fontId="0" fillId="0" borderId="0" xfId="0" applyFill="1"/>
    <xf numFmtId="0" fontId="0" fillId="0" borderId="0" xfId="0" applyFont="1" applyAlignment="1"/>
    <xf numFmtId="0" fontId="5" fillId="0" borderId="0" xfId="0" applyFont="1"/>
    <xf numFmtId="0" fontId="0" fillId="0" borderId="0" xfId="0" applyAlignment="1">
      <alignment horizontal="center"/>
    </xf>
    <xf numFmtId="14" fontId="0" fillId="0" borderId="0" xfId="0" applyNumberFormat="1"/>
    <xf numFmtId="0" fontId="0" fillId="0" borderId="0" xfId="0" applyNumberFormat="1"/>
    <xf numFmtId="0" fontId="2" fillId="0" borderId="0" xfId="0" applyFont="1"/>
    <xf numFmtId="0" fontId="7" fillId="0" borderId="0" xfId="0" applyFont="1" applyFill="1" applyBorder="1" applyAlignment="1" applyProtection="1">
      <alignment horizontal="center" vertical="center"/>
      <protection locked="0"/>
    </xf>
    <xf numFmtId="0" fontId="0" fillId="0" borderId="0" xfId="0" applyFont="1" applyFill="1"/>
    <xf numFmtId="0" fontId="0" fillId="0" borderId="0" xfId="0" applyFont="1" applyFill="1" applyAlignment="1"/>
    <xf numFmtId="0" fontId="9" fillId="6" borderId="8" xfId="0" applyFont="1" applyFill="1" applyBorder="1" applyAlignment="1">
      <alignment wrapText="1"/>
    </xf>
    <xf numFmtId="0" fontId="16" fillId="6" borderId="1" xfId="0" applyFont="1" applyFill="1" applyBorder="1" applyAlignment="1">
      <alignment horizontal="left" vertical="center" wrapText="1"/>
    </xf>
    <xf numFmtId="0" fontId="16" fillId="6" borderId="58" xfId="0" applyFont="1" applyFill="1" applyBorder="1" applyAlignment="1">
      <alignment horizontal="center" vertical="center" wrapText="1"/>
    </xf>
    <xf numFmtId="164" fontId="9" fillId="6" borderId="2" xfId="0" applyNumberFormat="1" applyFont="1" applyFill="1" applyBorder="1" applyAlignment="1">
      <alignment horizontal="center" vertical="center" wrapText="1"/>
    </xf>
    <xf numFmtId="3" fontId="25" fillId="6" borderId="2" xfId="0" applyNumberFormat="1" applyFont="1" applyFill="1" applyBorder="1" applyAlignment="1">
      <alignment wrapText="1"/>
    </xf>
    <xf numFmtId="164" fontId="9" fillId="6" borderId="2" xfId="0" applyNumberFormat="1" applyFont="1" applyFill="1" applyBorder="1" applyAlignment="1">
      <alignment wrapText="1"/>
    </xf>
    <xf numFmtId="0" fontId="9" fillId="6" borderId="2" xfId="0" applyFont="1" applyFill="1" applyBorder="1" applyAlignment="1">
      <alignment horizontal="center" wrapText="1"/>
    </xf>
    <xf numFmtId="3" fontId="25" fillId="6" borderId="2" xfId="0" applyNumberFormat="1" applyFont="1" applyFill="1" applyBorder="1" applyAlignment="1">
      <alignment horizontal="center" wrapText="1"/>
    </xf>
    <xf numFmtId="164" fontId="9" fillId="6" borderId="2" xfId="0" applyNumberFormat="1" applyFont="1" applyFill="1" applyBorder="1" applyAlignment="1">
      <alignment horizontal="center" wrapText="1"/>
    </xf>
    <xf numFmtId="0" fontId="10" fillId="0" borderId="8" xfId="0" applyFont="1" applyBorder="1" applyAlignment="1">
      <alignment vertical="top" wrapText="1"/>
    </xf>
    <xf numFmtId="0" fontId="10" fillId="0" borderId="8" xfId="0" applyFont="1" applyBorder="1" applyAlignment="1">
      <alignment horizontal="center" vertical="center"/>
    </xf>
    <xf numFmtId="0" fontId="10" fillId="6" borderId="3" xfId="0" applyFont="1" applyFill="1" applyBorder="1" applyAlignment="1">
      <alignment horizontal="center" vertical="center" wrapText="1"/>
    </xf>
    <xf numFmtId="0" fontId="10" fillId="6" borderId="8" xfId="0" applyFont="1" applyFill="1" applyBorder="1" applyAlignment="1">
      <alignment horizontal="center" vertical="center" wrapText="1"/>
    </xf>
    <xf numFmtId="0" fontId="10" fillId="0" borderId="6" xfId="0" applyFont="1" applyBorder="1" applyAlignment="1">
      <alignment horizontal="left" vertical="center" wrapText="1"/>
    </xf>
    <xf numFmtId="0" fontId="10" fillId="0" borderId="6" xfId="0" applyFont="1" applyBorder="1" applyAlignment="1">
      <alignment horizontal="center" vertical="center"/>
    </xf>
    <xf numFmtId="3" fontId="9" fillId="0" borderId="8" xfId="0" applyNumberFormat="1" applyFont="1" applyBorder="1" applyAlignment="1">
      <alignment horizontal="center" vertical="center" wrapText="1"/>
    </xf>
    <xf numFmtId="0" fontId="27" fillId="7" borderId="0" xfId="0" applyFont="1" applyFill="1" applyBorder="1"/>
    <xf numFmtId="0" fontId="9" fillId="6" borderId="0" xfId="0" applyFont="1" applyFill="1" applyBorder="1" applyAlignment="1">
      <alignment wrapText="1"/>
    </xf>
    <xf numFmtId="0" fontId="9" fillId="0" borderId="0" xfId="0" applyFont="1"/>
    <xf numFmtId="0" fontId="16" fillId="8" borderId="6" xfId="0" applyFont="1" applyFill="1" applyBorder="1" applyAlignment="1">
      <alignment horizontal="center" vertical="center" wrapText="1"/>
    </xf>
    <xf numFmtId="164" fontId="9" fillId="6" borderId="8" xfId="0" applyNumberFormat="1" applyFont="1" applyFill="1" applyBorder="1" applyAlignment="1">
      <alignment wrapText="1"/>
    </xf>
    <xf numFmtId="0" fontId="9" fillId="0" borderId="1" xfId="0" applyFont="1" applyBorder="1" applyAlignment="1">
      <alignment vertical="center" wrapText="1"/>
    </xf>
    <xf numFmtId="0" fontId="9" fillId="0" borderId="58" xfId="0" applyFont="1" applyBorder="1" applyAlignment="1">
      <alignment horizontal="center" vertical="center"/>
    </xf>
    <xf numFmtId="164" fontId="9" fillId="2" borderId="8" xfId="0" applyNumberFormat="1" applyFont="1" applyFill="1" applyBorder="1" applyAlignment="1" applyProtection="1">
      <alignment horizontal="center" vertical="center" wrapText="1"/>
      <protection locked="0"/>
    </xf>
    <xf numFmtId="164" fontId="9" fillId="4" borderId="8" xfId="0" applyNumberFormat="1" applyFont="1" applyFill="1" applyBorder="1" applyAlignment="1">
      <alignment horizontal="center" vertical="center" wrapText="1"/>
    </xf>
    <xf numFmtId="0" fontId="9" fillId="0" borderId="1" xfId="0" applyFont="1" applyBorder="1" applyAlignment="1">
      <alignment horizontal="left" vertical="center" wrapText="1"/>
    </xf>
    <xf numFmtId="0" fontId="9" fillId="6" borderId="3" xfId="0" applyFont="1" applyFill="1" applyBorder="1" applyAlignment="1">
      <alignment horizontal="center" vertical="center" wrapText="1"/>
    </xf>
    <xf numFmtId="0" fontId="9" fillId="6" borderId="8" xfId="0" applyFont="1" applyFill="1" applyBorder="1" applyAlignment="1">
      <alignment horizontal="center" vertical="center" wrapText="1"/>
    </xf>
    <xf numFmtId="0" fontId="9" fillId="0" borderId="1" xfId="0" applyFont="1" applyBorder="1"/>
    <xf numFmtId="164" fontId="9" fillId="2" borderId="3" xfId="0" applyNumberFormat="1" applyFont="1" applyFill="1" applyBorder="1" applyAlignment="1" applyProtection="1">
      <alignment horizontal="center" vertical="center" wrapText="1"/>
      <protection locked="0"/>
    </xf>
    <xf numFmtId="0" fontId="9" fillId="0" borderId="8" xfId="0" applyFont="1" applyBorder="1" applyAlignment="1">
      <alignment wrapText="1"/>
    </xf>
    <xf numFmtId="0" fontId="16" fillId="3" borderId="8" xfId="0" applyFont="1" applyFill="1" applyBorder="1" applyAlignment="1">
      <alignment horizontal="center" vertical="center" wrapText="1"/>
    </xf>
    <xf numFmtId="0" fontId="9" fillId="3" borderId="2" xfId="0" applyFont="1" applyFill="1" applyBorder="1" applyAlignment="1">
      <alignment horizontal="left" vertical="top" wrapText="1"/>
    </xf>
    <xf numFmtId="0" fontId="9" fillId="3" borderId="58" xfId="0" applyFont="1" applyFill="1" applyBorder="1" applyAlignment="1">
      <alignment horizontal="center" vertical="center"/>
    </xf>
    <xf numFmtId="165" fontId="9" fillId="3" borderId="14" xfId="0" applyNumberFormat="1" applyFont="1" applyFill="1" applyBorder="1" applyAlignment="1">
      <alignment horizontal="center" vertical="center"/>
    </xf>
    <xf numFmtId="0" fontId="9" fillId="3" borderId="8" xfId="0" applyFont="1" applyFill="1" applyBorder="1" applyAlignment="1">
      <alignment horizontal="center" vertical="center" wrapText="1"/>
    </xf>
    <xf numFmtId="165" fontId="9" fillId="3" borderId="6" xfId="0" applyNumberFormat="1" applyFont="1" applyFill="1" applyBorder="1" applyAlignment="1">
      <alignment horizontal="center" vertical="center"/>
    </xf>
    <xf numFmtId="0" fontId="9" fillId="0" borderId="2" xfId="0" applyFont="1" applyBorder="1" applyAlignment="1">
      <alignment horizontal="left" vertical="top" wrapText="1"/>
    </xf>
    <xf numFmtId="0" fontId="10" fillId="3" borderId="8" xfId="0" applyFont="1" applyFill="1" applyBorder="1" applyAlignment="1">
      <alignment horizontal="center" vertical="center"/>
    </xf>
    <xf numFmtId="0" fontId="9" fillId="3" borderId="1" xfId="0" applyFont="1" applyFill="1" applyBorder="1" applyAlignment="1">
      <alignment horizontal="left" vertical="top" wrapText="1"/>
    </xf>
    <xf numFmtId="0" fontId="10" fillId="0" borderId="1" xfId="0" applyFont="1" applyBorder="1" applyAlignment="1">
      <alignment horizontal="left" vertical="top" wrapText="1"/>
    </xf>
    <xf numFmtId="0" fontId="9" fillId="0" borderId="1" xfId="0" applyFont="1" applyBorder="1" applyAlignment="1">
      <alignment horizontal="left" vertical="top" wrapText="1"/>
    </xf>
    <xf numFmtId="0" fontId="10" fillId="16" borderId="8" xfId="0" applyFont="1" applyFill="1" applyBorder="1" applyAlignment="1">
      <alignment horizontal="center" vertical="center"/>
    </xf>
    <xf numFmtId="0" fontId="9" fillId="16" borderId="1" xfId="0" applyFont="1" applyFill="1" applyBorder="1" applyAlignment="1">
      <alignment horizontal="left" vertical="top" wrapText="1"/>
    </xf>
    <xf numFmtId="164" fontId="9" fillId="6" borderId="3" xfId="0" applyNumberFormat="1" applyFont="1" applyFill="1" applyBorder="1" applyAlignment="1">
      <alignment horizontal="center" vertical="center" wrapText="1"/>
    </xf>
    <xf numFmtId="3" fontId="25" fillId="6" borderId="8" xfId="0" applyNumberFormat="1" applyFont="1" applyFill="1" applyBorder="1" applyAlignment="1">
      <alignment wrapText="1"/>
    </xf>
    <xf numFmtId="0" fontId="9" fillId="6" borderId="8" xfId="0" applyFont="1" applyFill="1" applyBorder="1" applyAlignment="1">
      <alignment horizontal="center" wrapText="1"/>
    </xf>
    <xf numFmtId="3" fontId="25" fillId="6" borderId="8" xfId="0" applyNumberFormat="1" applyFont="1" applyFill="1" applyBorder="1" applyAlignment="1">
      <alignment horizontal="center" wrapText="1"/>
    </xf>
    <xf numFmtId="164" fontId="9" fillId="6" borderId="8" xfId="0" applyNumberFormat="1" applyFont="1" applyFill="1" applyBorder="1" applyAlignment="1">
      <alignment horizontal="center" wrapText="1"/>
    </xf>
    <xf numFmtId="0" fontId="9" fillId="0" borderId="1" xfId="0" applyFont="1" applyBorder="1" applyAlignment="1">
      <alignment vertical="top" wrapText="1"/>
    </xf>
    <xf numFmtId="0" fontId="9" fillId="6" borderId="58" xfId="0" applyFont="1" applyFill="1" applyBorder="1" applyAlignment="1">
      <alignment horizontal="center" vertical="center" wrapText="1"/>
    </xf>
    <xf numFmtId="0" fontId="10" fillId="0" borderId="91" xfId="0" applyFont="1" applyBorder="1" applyAlignment="1">
      <alignment horizontal="left" vertical="top" wrapText="1"/>
    </xf>
    <xf numFmtId="0" fontId="10" fillId="0" borderId="58" xfId="0" applyFont="1" applyBorder="1" applyAlignment="1">
      <alignment horizontal="center" vertical="center"/>
    </xf>
    <xf numFmtId="0" fontId="9" fillId="0" borderId="91" xfId="0" applyFont="1" applyBorder="1" applyAlignment="1">
      <alignment horizontal="left" vertical="top" wrapText="1"/>
    </xf>
    <xf numFmtId="164" fontId="9" fillId="4" borderId="58" xfId="0" applyNumberFormat="1" applyFont="1" applyFill="1" applyBorder="1" applyAlignment="1">
      <alignment horizontal="center" vertical="center" wrapText="1"/>
    </xf>
    <xf numFmtId="164" fontId="9" fillId="4" borderId="7" xfId="0" applyNumberFormat="1" applyFont="1" applyFill="1" applyBorder="1" applyAlignment="1">
      <alignment horizontal="center" vertical="center" wrapText="1"/>
    </xf>
    <xf numFmtId="0" fontId="10" fillId="0" borderId="13" xfId="0" applyFont="1" applyBorder="1" applyAlignment="1">
      <alignment horizontal="left" vertical="top" wrapText="1"/>
    </xf>
    <xf numFmtId="0" fontId="10" fillId="0" borderId="90" xfId="0" applyFont="1" applyBorder="1" applyAlignment="1">
      <alignment horizontal="left" vertical="top" wrapText="1"/>
    </xf>
    <xf numFmtId="0" fontId="9" fillId="0" borderId="72" xfId="0" applyFont="1" applyBorder="1" applyAlignment="1">
      <alignment horizontal="center" vertical="center"/>
    </xf>
    <xf numFmtId="164" fontId="10" fillId="6" borderId="58" xfId="0" applyNumberFormat="1" applyFont="1" applyFill="1" applyBorder="1" applyAlignment="1">
      <alignment vertical="center" wrapText="1"/>
    </xf>
    <xf numFmtId="164" fontId="10" fillId="4" borderId="58" xfId="0" applyNumberFormat="1" applyFont="1" applyFill="1" applyBorder="1" applyAlignment="1">
      <alignment horizontal="center" vertical="center" wrapText="1"/>
    </xf>
    <xf numFmtId="0" fontId="10" fillId="3" borderId="58" xfId="0" applyFont="1" applyFill="1" applyBorder="1" applyAlignment="1">
      <alignment horizontal="center"/>
    </xf>
    <xf numFmtId="0" fontId="9" fillId="3" borderId="58" xfId="0" applyFont="1" applyFill="1" applyBorder="1" applyAlignment="1">
      <alignment vertical="top" wrapText="1"/>
    </xf>
    <xf numFmtId="0" fontId="10" fillId="3" borderId="58" xfId="0" applyFont="1" applyFill="1" applyBorder="1" applyAlignment="1">
      <alignment horizontal="center" vertical="center" wrapText="1"/>
    </xf>
    <xf numFmtId="165" fontId="9" fillId="3" borderId="58" xfId="0" applyNumberFormat="1" applyFont="1" applyFill="1" applyBorder="1" applyAlignment="1">
      <alignment horizontal="center" vertical="center"/>
    </xf>
    <xf numFmtId="0" fontId="9" fillId="3" borderId="58" xfId="0" applyFont="1" applyFill="1" applyBorder="1" applyAlignment="1">
      <alignment horizontal="center" vertical="center" wrapText="1"/>
    </xf>
    <xf numFmtId="0" fontId="9" fillId="3" borderId="58" xfId="0" applyFont="1" applyFill="1" applyBorder="1" applyAlignment="1">
      <alignment vertical="top"/>
    </xf>
    <xf numFmtId="0" fontId="9" fillId="3" borderId="58" xfId="0" applyFont="1" applyFill="1" applyBorder="1" applyAlignment="1">
      <alignment vertical="center" wrapText="1"/>
    </xf>
    <xf numFmtId="0" fontId="16" fillId="0" borderId="96" xfId="0" applyFont="1" applyBorder="1" applyAlignment="1">
      <alignment horizontal="center" vertical="center" wrapText="1"/>
    </xf>
    <xf numFmtId="0" fontId="9" fillId="0" borderId="71" xfId="0" applyFont="1" applyBorder="1" applyAlignment="1">
      <alignment horizontal="center" vertical="center" wrapText="1"/>
    </xf>
    <xf numFmtId="0" fontId="16" fillId="0" borderId="0" xfId="0" applyFont="1" applyAlignment="1">
      <alignment horizontal="center" vertical="center" wrapText="1"/>
    </xf>
    <xf numFmtId="0" fontId="9" fillId="0" borderId="0" xfId="0" applyFont="1" applyAlignment="1">
      <alignment horizontal="center" vertical="center" wrapText="1"/>
    </xf>
    <xf numFmtId="0" fontId="9" fillId="0" borderId="0" xfId="0" applyFont="1" applyAlignment="1">
      <alignment horizontal="left" vertical="center" wrapText="1"/>
    </xf>
    <xf numFmtId="164" fontId="9" fillId="0" borderId="0" xfId="0" applyNumberFormat="1" applyFont="1" applyAlignment="1">
      <alignment horizontal="center" vertical="center" wrapText="1"/>
    </xf>
    <xf numFmtId="164" fontId="9" fillId="7" borderId="0" xfId="0" applyNumberFormat="1" applyFont="1" applyFill="1" applyBorder="1" applyAlignment="1">
      <alignment horizontal="center" vertical="center" wrapText="1"/>
    </xf>
    <xf numFmtId="0" fontId="16" fillId="5" borderId="7" xfId="0" applyFont="1" applyFill="1" applyBorder="1" applyAlignment="1">
      <alignment horizontal="center" vertical="center" wrapText="1"/>
    </xf>
    <xf numFmtId="0" fontId="9" fillId="5" borderId="7" xfId="0" applyFont="1" applyFill="1" applyBorder="1" applyAlignment="1">
      <alignment horizontal="left" vertical="top" wrapText="1"/>
    </xf>
    <xf numFmtId="0" fontId="9" fillId="5" borderId="7" xfId="0" applyFont="1" applyFill="1" applyBorder="1" applyAlignment="1">
      <alignment horizontal="left" vertical="center" wrapText="1"/>
    </xf>
    <xf numFmtId="0" fontId="9" fillId="5" borderId="12" xfId="0" applyFont="1" applyFill="1" applyBorder="1" applyAlignment="1" applyProtection="1">
      <alignment horizontal="center" vertical="center" wrapText="1"/>
      <protection locked="0"/>
    </xf>
    <xf numFmtId="0" fontId="10" fillId="5" borderId="8" xfId="0" applyFont="1" applyFill="1" applyBorder="1"/>
    <xf numFmtId="0" fontId="9" fillId="5" borderId="8" xfId="0" applyFont="1" applyFill="1" applyBorder="1" applyAlignment="1">
      <alignment horizontal="left" vertical="top" wrapText="1"/>
    </xf>
    <xf numFmtId="0" fontId="9" fillId="5" borderId="8" xfId="0" applyFont="1" applyFill="1" applyBorder="1" applyAlignment="1">
      <alignment horizontal="left" vertical="center" wrapText="1"/>
    </xf>
    <xf numFmtId="0" fontId="9" fillId="5" borderId="1" xfId="0" applyFont="1" applyFill="1" applyBorder="1" applyAlignment="1" applyProtection="1">
      <alignment horizontal="center" vertical="center" wrapText="1"/>
      <protection locked="0"/>
    </xf>
    <xf numFmtId="0" fontId="9" fillId="5" borderId="13" xfId="0" applyFont="1" applyFill="1" applyBorder="1" applyAlignment="1" applyProtection="1">
      <alignment horizontal="center" vertical="center" wrapText="1"/>
      <protection locked="0"/>
    </xf>
    <xf numFmtId="0" fontId="9" fillId="7" borderId="8" xfId="0" applyFont="1" applyFill="1" applyBorder="1" applyAlignment="1">
      <alignment horizontal="left" vertical="center" wrapText="1"/>
    </xf>
    <xf numFmtId="164" fontId="9" fillId="5" borderId="12" xfId="0" applyNumberFormat="1" applyFont="1" applyFill="1" applyBorder="1" applyAlignment="1" applyProtection="1">
      <alignment horizontal="center" vertical="center" wrapText="1"/>
      <protection locked="0"/>
    </xf>
    <xf numFmtId="164" fontId="9" fillId="5" borderId="1" xfId="0" applyNumberFormat="1" applyFont="1" applyFill="1" applyBorder="1" applyAlignment="1" applyProtection="1">
      <alignment horizontal="center" vertical="center" wrapText="1"/>
      <protection locked="0"/>
    </xf>
    <xf numFmtId="0" fontId="10" fillId="7" borderId="14" xfId="0" applyFont="1" applyFill="1" applyBorder="1" applyAlignment="1">
      <alignment horizontal="left" vertical="center" wrapText="1"/>
    </xf>
    <xf numFmtId="0" fontId="9" fillId="0" borderId="6" xfId="0" applyFont="1" applyBorder="1" applyAlignment="1">
      <alignment horizontal="left" vertical="center" wrapText="1"/>
    </xf>
    <xf numFmtId="164" fontId="9" fillId="5" borderId="13" xfId="0" applyNumberFormat="1" applyFont="1" applyFill="1" applyBorder="1" applyAlignment="1" applyProtection="1">
      <alignment horizontal="center" vertical="center" wrapText="1"/>
      <protection locked="0"/>
    </xf>
    <xf numFmtId="0" fontId="10" fillId="3" borderId="58" xfId="0" applyFont="1" applyFill="1" applyBorder="1" applyAlignment="1">
      <alignment horizontal="center" vertical="center"/>
    </xf>
    <xf numFmtId="0" fontId="9" fillId="3" borderId="58" xfId="0" applyFont="1" applyFill="1" applyBorder="1" applyAlignment="1">
      <alignment horizontal="left" vertical="center" wrapText="1"/>
    </xf>
    <xf numFmtId="0" fontId="9" fillId="3" borderId="61" xfId="0" applyFont="1" applyFill="1" applyBorder="1" applyAlignment="1">
      <alignment horizontal="center" vertical="center" wrapText="1"/>
    </xf>
    <xf numFmtId="0" fontId="9" fillId="3" borderId="61" xfId="0" applyFont="1" applyFill="1" applyBorder="1" applyAlignment="1">
      <alignment horizontal="left" vertical="center" wrapText="1"/>
    </xf>
    <xf numFmtId="165" fontId="9" fillId="3" borderId="61" xfId="0" applyNumberFormat="1" applyFont="1" applyFill="1" applyBorder="1" applyAlignment="1">
      <alignment horizontal="center" vertical="center"/>
    </xf>
    <xf numFmtId="0" fontId="9" fillId="0" borderId="0" xfId="0" applyFont="1" applyAlignment="1">
      <alignment wrapText="1"/>
    </xf>
    <xf numFmtId="0" fontId="16" fillId="7" borderId="0" xfId="0" applyFont="1" applyFill="1" applyBorder="1" applyAlignment="1">
      <alignment horizontal="left" vertical="center" wrapText="1"/>
    </xf>
    <xf numFmtId="164" fontId="9" fillId="7" borderId="0" xfId="0" applyNumberFormat="1" applyFont="1" applyFill="1" applyBorder="1"/>
    <xf numFmtId="164" fontId="9" fillId="0" borderId="0" xfId="0" applyNumberFormat="1" applyFont="1" applyFill="1" applyBorder="1"/>
    <xf numFmtId="164" fontId="9" fillId="0" borderId="0" xfId="0" applyNumberFormat="1" applyFont="1" applyFill="1" applyBorder="1" applyAlignment="1">
      <alignment horizontal="center" vertical="center" wrapText="1"/>
    </xf>
    <xf numFmtId="1"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10" fillId="0" borderId="69" xfId="0" applyFont="1" applyFill="1" applyBorder="1" applyAlignment="1">
      <alignment vertical="top" wrapText="1"/>
    </xf>
    <xf numFmtId="0" fontId="10" fillId="0" borderId="58" xfId="0" applyFont="1" applyFill="1" applyBorder="1" applyAlignment="1">
      <alignment vertical="top" wrapText="1"/>
    </xf>
    <xf numFmtId="0" fontId="10" fillId="0" borderId="72" xfId="0" applyFont="1" applyFill="1" applyBorder="1" applyAlignment="1">
      <alignment vertical="top" wrapText="1"/>
    </xf>
    <xf numFmtId="0" fontId="0" fillId="0" borderId="0" xfId="0" applyNumberFormat="1" applyFont="1"/>
    <xf numFmtId="0" fontId="0" fillId="0" borderId="0" xfId="0" applyNumberFormat="1" applyFont="1" applyAlignment="1"/>
    <xf numFmtId="0" fontId="4" fillId="8" borderId="67" xfId="0" applyNumberFormat="1" applyFont="1" applyFill="1" applyBorder="1" applyAlignment="1">
      <alignment horizontal="center" vertical="center" wrapText="1"/>
    </xf>
    <xf numFmtId="0" fontId="14" fillId="6" borderId="71" xfId="0" applyNumberFormat="1" applyFont="1" applyFill="1" applyBorder="1" applyAlignment="1">
      <alignment vertical="center" wrapText="1"/>
    </xf>
    <xf numFmtId="0" fontId="5" fillId="6" borderId="8" xfId="0" applyNumberFormat="1" applyFont="1" applyFill="1" applyBorder="1" applyAlignment="1">
      <alignment horizontal="center" vertical="center" wrapText="1"/>
    </xf>
    <xf numFmtId="0" fontId="5" fillId="6" borderId="6" xfId="0" applyNumberFormat="1" applyFont="1" applyFill="1" applyBorder="1" applyAlignment="1">
      <alignment horizontal="center" vertical="center" wrapText="1"/>
    </xf>
    <xf numFmtId="0" fontId="5" fillId="6" borderId="7" xfId="0" applyNumberFormat="1" applyFont="1" applyFill="1" applyBorder="1" applyAlignment="1">
      <alignment horizontal="center" vertical="center" wrapText="1"/>
    </xf>
    <xf numFmtId="0" fontId="5" fillId="0" borderId="0" xfId="0" applyNumberFormat="1" applyFont="1" applyFill="1" applyBorder="1" applyAlignment="1">
      <alignment horizontal="center" vertical="center" wrapText="1"/>
    </xf>
    <xf numFmtId="0" fontId="5" fillId="2" borderId="7" xfId="0" applyNumberFormat="1" applyFont="1" applyFill="1" applyBorder="1" applyAlignment="1" applyProtection="1">
      <alignment horizontal="center" vertical="center" wrapText="1"/>
      <protection locked="0"/>
    </xf>
    <xf numFmtId="0" fontId="5" fillId="2" borderId="8" xfId="0" applyNumberFormat="1" applyFont="1" applyFill="1" applyBorder="1" applyAlignment="1" applyProtection="1">
      <alignment horizontal="center" vertical="center" wrapText="1"/>
      <protection locked="0"/>
    </xf>
    <xf numFmtId="0" fontId="5" fillId="0" borderId="0" xfId="0" applyNumberFormat="1" applyFont="1" applyFill="1" applyBorder="1" applyAlignment="1" applyProtection="1">
      <alignment horizontal="center" vertical="center" wrapText="1"/>
      <protection locked="0"/>
    </xf>
    <xf numFmtId="0" fontId="4" fillId="8" borderId="40" xfId="0" applyNumberFormat="1" applyFont="1" applyFill="1" applyBorder="1" applyAlignment="1">
      <alignment horizontal="center" vertical="center" wrapText="1"/>
    </xf>
    <xf numFmtId="2" fontId="0" fillId="0" borderId="0" xfId="0" applyNumberFormat="1" applyFont="1"/>
    <xf numFmtId="2" fontId="0" fillId="0" borderId="0" xfId="0" applyNumberFormat="1"/>
    <xf numFmtId="2" fontId="5" fillId="0" borderId="0" xfId="0" applyNumberFormat="1" applyFont="1" applyFill="1" applyBorder="1" applyAlignment="1">
      <alignment horizontal="center" vertical="center" wrapText="1"/>
    </xf>
    <xf numFmtId="2" fontId="0" fillId="0" borderId="0" xfId="0" applyNumberFormat="1" applyFont="1" applyAlignment="1"/>
    <xf numFmtId="2" fontId="5" fillId="0" borderId="0" xfId="0" applyNumberFormat="1" applyFont="1" applyFill="1" applyBorder="1" applyAlignment="1" applyProtection="1">
      <alignment horizontal="center" vertical="center" wrapText="1"/>
      <protection locked="0"/>
    </xf>
    <xf numFmtId="0" fontId="0" fillId="21" borderId="92" xfId="0" applyFont="1" applyFill="1" applyBorder="1" applyAlignment="1">
      <alignment horizontal="center" vertical="center"/>
    </xf>
    <xf numFmtId="0" fontId="0" fillId="21" borderId="93" xfId="0" applyFont="1" applyFill="1" applyBorder="1" applyAlignment="1">
      <alignment horizontal="center" vertical="center"/>
    </xf>
    <xf numFmtId="0" fontId="0" fillId="0" borderId="93" xfId="0" applyBorder="1" applyAlignment="1">
      <alignment horizontal="center" vertical="center"/>
    </xf>
    <xf numFmtId="0" fontId="0" fillId="0" borderId="94" xfId="0" applyBorder="1" applyAlignment="1">
      <alignment horizontal="center" vertical="center"/>
    </xf>
    <xf numFmtId="0" fontId="0" fillId="0" borderId="92" xfId="0" applyNumberFormat="1" applyBorder="1" applyAlignment="1">
      <alignment horizontal="center" vertical="center"/>
    </xf>
    <xf numFmtId="0" fontId="2" fillId="14" borderId="45" xfId="0" applyFont="1" applyFill="1" applyBorder="1" applyAlignment="1">
      <alignment horizontal="center" vertical="center" wrapText="1"/>
    </xf>
    <xf numFmtId="0" fontId="2" fillId="14" borderId="17" xfId="0" applyFont="1" applyFill="1" applyBorder="1" applyAlignment="1">
      <alignment horizontal="center" vertical="center" wrapText="1"/>
    </xf>
    <xf numFmtId="0" fontId="5" fillId="0" borderId="0" xfId="0" applyFont="1" applyFill="1" applyBorder="1" applyAlignment="1">
      <alignment vertical="top" wrapText="1"/>
    </xf>
    <xf numFmtId="0" fontId="0" fillId="0" borderId="0" xfId="0" applyNumberFormat="1" applyFont="1" applyFill="1"/>
    <xf numFmtId="0" fontId="9" fillId="0" borderId="0" xfId="0" applyFont="1" applyFill="1" applyAlignment="1">
      <alignment horizontal="center" vertical="center"/>
    </xf>
    <xf numFmtId="0" fontId="0" fillId="0" borderId="0" xfId="0" applyFont="1" applyAlignment="1"/>
    <xf numFmtId="0" fontId="0" fillId="0" borderId="0" xfId="0" applyAlignment="1">
      <alignment horizontal="center"/>
    </xf>
    <xf numFmtId="164" fontId="16" fillId="8" borderId="14" xfId="0" applyNumberFormat="1" applyFont="1" applyFill="1" applyBorder="1" applyAlignment="1">
      <alignment horizontal="center" vertical="center" wrapText="1"/>
    </xf>
    <xf numFmtId="164" fontId="16" fillId="8" borderId="6" xfId="0" applyNumberFormat="1" applyFont="1" applyFill="1" applyBorder="1" applyAlignment="1">
      <alignment horizontal="center" vertical="center" wrapText="1"/>
    </xf>
    <xf numFmtId="0" fontId="9" fillId="0" borderId="12" xfId="0" applyFont="1" applyBorder="1" applyAlignment="1">
      <alignment vertical="center" wrapText="1"/>
    </xf>
    <xf numFmtId="0" fontId="9" fillId="0" borderId="69" xfId="0" applyFont="1" applyBorder="1" applyAlignment="1">
      <alignment horizontal="center" vertical="center"/>
    </xf>
    <xf numFmtId="164" fontId="9" fillId="2" borderId="7" xfId="0" applyNumberFormat="1" applyFont="1" applyFill="1" applyBorder="1" applyAlignment="1" applyProtection="1">
      <alignment horizontal="center" vertical="center" wrapText="1"/>
      <protection locked="0"/>
    </xf>
    <xf numFmtId="0" fontId="9" fillId="6" borderId="96" xfId="0" applyFont="1" applyFill="1" applyBorder="1" applyAlignment="1">
      <alignment wrapText="1"/>
    </xf>
    <xf numFmtId="0" fontId="9" fillId="6" borderId="77" xfId="0" applyFont="1" applyFill="1" applyBorder="1" applyAlignment="1">
      <alignment wrapText="1"/>
    </xf>
    <xf numFmtId="0" fontId="16" fillId="6" borderId="87" xfId="0" applyFont="1" applyFill="1" applyBorder="1" applyAlignment="1">
      <alignment horizontal="left" vertical="center" wrapText="1"/>
    </xf>
    <xf numFmtId="0" fontId="16" fillId="6" borderId="71" xfId="0" applyFont="1" applyFill="1" applyBorder="1" applyAlignment="1">
      <alignment horizontal="center" vertical="center" wrapText="1"/>
    </xf>
    <xf numFmtId="164" fontId="16" fillId="6" borderId="76" xfId="0" applyNumberFormat="1" applyFont="1" applyFill="1" applyBorder="1" applyAlignment="1">
      <alignment horizontal="center" vertical="center" wrapText="1"/>
    </xf>
    <xf numFmtId="3" fontId="29" fillId="6" borderId="77" xfId="0" applyNumberFormat="1" applyFont="1" applyFill="1" applyBorder="1" applyAlignment="1">
      <alignment wrapText="1"/>
    </xf>
    <xf numFmtId="164" fontId="9" fillId="6" borderId="77" xfId="0" applyNumberFormat="1" applyFont="1" applyFill="1" applyBorder="1" applyAlignment="1">
      <alignment wrapText="1"/>
    </xf>
    <xf numFmtId="0" fontId="29" fillId="6" borderId="77" xfId="0" applyFont="1" applyFill="1" applyBorder="1" applyAlignment="1">
      <alignment horizontal="center" wrapText="1"/>
    </xf>
    <xf numFmtId="0" fontId="9" fillId="6" borderId="57" xfId="0" applyFont="1" applyFill="1" applyBorder="1" applyAlignment="1">
      <alignment wrapText="1"/>
    </xf>
    <xf numFmtId="0" fontId="0" fillId="0" borderId="0" xfId="0" applyFill="1" applyBorder="1"/>
    <xf numFmtId="0" fontId="0" fillId="0" borderId="0" xfId="0" applyFont="1" applyFill="1" applyBorder="1" applyAlignment="1">
      <alignment horizontal="center" vertical="center"/>
    </xf>
    <xf numFmtId="165" fontId="0" fillId="0" borderId="0" xfId="0" applyNumberFormat="1" applyFill="1" applyBorder="1"/>
    <xf numFmtId="0" fontId="0" fillId="0" borderId="0" xfId="0" applyFill="1" applyBorder="1" applyAlignment="1">
      <alignment vertical="center"/>
    </xf>
    <xf numFmtId="0" fontId="0" fillId="0" borderId="0" xfId="0" applyFont="1" applyFill="1" applyBorder="1" applyAlignment="1">
      <alignment vertical="center"/>
    </xf>
    <xf numFmtId="0" fontId="31" fillId="0" borderId="0" xfId="0" applyFont="1" applyFill="1" applyBorder="1" applyAlignment="1">
      <alignment horizontal="left" vertical="top" wrapText="1"/>
    </xf>
    <xf numFmtId="0" fontId="32" fillId="0" borderId="58" xfId="0" applyFont="1" applyBorder="1" applyAlignment="1">
      <alignment horizontal="center"/>
    </xf>
    <xf numFmtId="0" fontId="2" fillId="0" borderId="58" xfId="0" applyFont="1" applyFill="1" applyBorder="1" applyAlignment="1">
      <alignment horizontal="center" vertical="center"/>
    </xf>
    <xf numFmtId="0" fontId="0" fillId="0" borderId="92" xfId="0" applyNumberFormat="1" applyBorder="1"/>
    <xf numFmtId="0" fontId="0" fillId="0" borderId="93" xfId="0" applyBorder="1"/>
    <xf numFmtId="0" fontId="0" fillId="0" borderId="94" xfId="0" applyBorder="1"/>
    <xf numFmtId="0" fontId="14" fillId="6" borderId="101" xfId="0" applyFont="1" applyFill="1" applyBorder="1" applyAlignment="1">
      <alignment vertical="center" wrapText="1"/>
    </xf>
    <xf numFmtId="0" fontId="5" fillId="0" borderId="67" xfId="0" applyFont="1" applyBorder="1" applyAlignment="1">
      <alignment horizontal="center" vertical="center" wrapText="1"/>
    </xf>
    <xf numFmtId="43" fontId="0" fillId="21" borderId="92" xfId="0" applyNumberFormat="1" applyFont="1" applyFill="1" applyBorder="1"/>
    <xf numFmtId="43" fontId="0" fillId="21" borderId="93" xfId="0" applyNumberFormat="1" applyFont="1" applyFill="1" applyBorder="1"/>
    <xf numFmtId="43" fontId="0" fillId="21" borderId="93" xfId="0" applyNumberFormat="1" applyFill="1" applyBorder="1"/>
    <xf numFmtId="43" fontId="0" fillId="21" borderId="92" xfId="0" applyNumberFormat="1" applyFill="1" applyBorder="1"/>
    <xf numFmtId="43" fontId="0" fillId="21" borderId="94" xfId="0" applyNumberFormat="1" applyFill="1" applyBorder="1"/>
    <xf numFmtId="0" fontId="14" fillId="6" borderId="39" xfId="0" applyFont="1" applyFill="1" applyBorder="1" applyAlignment="1">
      <alignment vertical="center" wrapText="1"/>
    </xf>
    <xf numFmtId="0" fontId="5" fillId="0" borderId="12" xfId="0" applyFont="1" applyBorder="1" applyAlignment="1">
      <alignment horizontal="center" vertical="center"/>
    </xf>
    <xf numFmtId="0" fontId="5" fillId="0" borderId="1" xfId="0" applyFont="1" applyBorder="1" applyAlignment="1">
      <alignment horizontal="center" vertical="center"/>
    </xf>
    <xf numFmtId="0" fontId="5" fillId="0" borderId="12" xfId="0" applyFont="1" applyBorder="1" applyAlignment="1">
      <alignment horizontal="center" vertical="center" wrapText="1"/>
    </xf>
    <xf numFmtId="0" fontId="9" fillId="0" borderId="39" xfId="0" applyFont="1" applyBorder="1" applyAlignment="1">
      <alignment vertical="center"/>
    </xf>
    <xf numFmtId="0" fontId="4" fillId="8" borderId="102" xfId="0" applyNumberFormat="1" applyFont="1" applyFill="1" applyBorder="1" applyAlignment="1">
      <alignment horizontal="center" vertical="center" wrapText="1"/>
    </xf>
    <xf numFmtId="0" fontId="14" fillId="6" borderId="20" xfId="0" applyNumberFormat="1" applyFont="1" applyFill="1" applyBorder="1" applyAlignment="1">
      <alignment vertical="center" wrapText="1"/>
    </xf>
    <xf numFmtId="0" fontId="5" fillId="2" borderId="104" xfId="0" applyNumberFormat="1" applyFont="1" applyFill="1" applyBorder="1" applyAlignment="1" applyProtection="1">
      <alignment horizontal="center" vertical="center" wrapText="1"/>
      <protection locked="0"/>
    </xf>
    <xf numFmtId="0" fontId="5" fillId="2" borderId="106" xfId="0" applyNumberFormat="1" applyFont="1" applyFill="1" applyBorder="1" applyAlignment="1" applyProtection="1">
      <alignment horizontal="center" vertical="center" wrapText="1"/>
      <protection locked="0"/>
    </xf>
    <xf numFmtId="0" fontId="14" fillId="6" borderId="88" xfId="0" applyNumberFormat="1" applyFont="1" applyFill="1" applyBorder="1" applyAlignment="1">
      <alignment vertical="center" wrapText="1"/>
    </xf>
    <xf numFmtId="43" fontId="0" fillId="0" borderId="0" xfId="0" applyNumberFormat="1" applyFont="1"/>
    <xf numFmtId="43" fontId="0" fillId="0" borderId="0" xfId="0" applyNumberFormat="1" applyFont="1" applyAlignment="1"/>
    <xf numFmtId="43" fontId="0" fillId="0" borderId="0" xfId="0" applyNumberFormat="1"/>
    <xf numFmtId="43" fontId="4" fillId="8" borderId="67" xfId="0" applyNumberFormat="1" applyFont="1" applyFill="1" applyBorder="1" applyAlignment="1">
      <alignment horizontal="center" vertical="center" wrapText="1"/>
    </xf>
    <xf numFmtId="43" fontId="14" fillId="6" borderId="23" xfId="0" applyNumberFormat="1" applyFont="1" applyFill="1" applyBorder="1" applyAlignment="1">
      <alignment vertical="center" wrapText="1"/>
    </xf>
    <xf numFmtId="43" fontId="5" fillId="4" borderId="7" xfId="0" applyNumberFormat="1" applyFont="1" applyFill="1" applyBorder="1" applyAlignment="1">
      <alignment horizontal="center" vertical="center" wrapText="1"/>
    </xf>
    <xf numFmtId="43" fontId="5" fillId="4" borderId="8" xfId="0" applyNumberFormat="1" applyFont="1" applyFill="1" applyBorder="1" applyAlignment="1">
      <alignment horizontal="center" vertical="center" wrapText="1"/>
    </xf>
    <xf numFmtId="43" fontId="5" fillId="6" borderId="77" xfId="0" applyNumberFormat="1" applyFont="1" applyFill="1" applyBorder="1" applyAlignment="1">
      <alignment horizontal="center" vertical="center" wrapText="1"/>
    </xf>
    <xf numFmtId="43" fontId="5" fillId="0" borderId="0" xfId="0" applyNumberFormat="1" applyFont="1" applyFill="1" applyBorder="1" applyAlignment="1">
      <alignment horizontal="center" vertical="center" wrapText="1"/>
    </xf>
    <xf numFmtId="43" fontId="14" fillId="6" borderId="71" xfId="0" applyNumberFormat="1" applyFont="1" applyFill="1" applyBorder="1" applyAlignment="1">
      <alignment vertical="center" wrapText="1"/>
    </xf>
    <xf numFmtId="43" fontId="5" fillId="6" borderId="8" xfId="0" applyNumberFormat="1" applyFont="1" applyFill="1" applyBorder="1" applyAlignment="1">
      <alignment horizontal="center" vertical="center" wrapText="1"/>
    </xf>
    <xf numFmtId="43" fontId="5" fillId="6" borderId="6" xfId="0" applyNumberFormat="1" applyFont="1" applyFill="1" applyBorder="1" applyAlignment="1">
      <alignment horizontal="center" vertical="center" wrapText="1"/>
    </xf>
    <xf numFmtId="43" fontId="5" fillId="6" borderId="7" xfId="0" applyNumberFormat="1" applyFont="1" applyFill="1" applyBorder="1" applyAlignment="1">
      <alignment horizontal="center" vertical="center" wrapText="1"/>
    </xf>
    <xf numFmtId="43" fontId="4" fillId="8" borderId="103" xfId="0" applyNumberFormat="1" applyFont="1" applyFill="1" applyBorder="1" applyAlignment="1">
      <alignment horizontal="center" vertical="center" wrapText="1"/>
    </xf>
    <xf numFmtId="43" fontId="14" fillId="6" borderId="21" xfId="0" applyNumberFormat="1" applyFont="1" applyFill="1" applyBorder="1" applyAlignment="1">
      <alignment vertical="center" wrapText="1"/>
    </xf>
    <xf numFmtId="43" fontId="5" fillId="4" borderId="105" xfId="0" applyNumberFormat="1" applyFont="1" applyFill="1" applyBorder="1" applyAlignment="1">
      <alignment horizontal="center" vertical="center" wrapText="1"/>
    </xf>
    <xf numFmtId="43" fontId="5" fillId="4" borderId="107" xfId="0" applyNumberFormat="1" applyFont="1" applyFill="1" applyBorder="1" applyAlignment="1">
      <alignment horizontal="center" vertical="center" wrapText="1"/>
    </xf>
    <xf numFmtId="43" fontId="5" fillId="6" borderId="57" xfId="0" applyNumberFormat="1" applyFont="1" applyFill="1" applyBorder="1" applyAlignment="1">
      <alignment horizontal="center" vertical="center" wrapText="1"/>
    </xf>
    <xf numFmtId="43" fontId="14" fillId="6" borderId="89" xfId="0" applyNumberFormat="1" applyFont="1" applyFill="1" applyBorder="1" applyAlignment="1">
      <alignment vertical="center" wrapText="1"/>
    </xf>
    <xf numFmtId="0" fontId="5" fillId="6" borderId="1" xfId="0" applyFont="1" applyFill="1" applyBorder="1" applyAlignment="1">
      <alignment horizontal="center" vertical="center" wrapText="1"/>
    </xf>
    <xf numFmtId="0" fontId="5" fillId="6" borderId="13" xfId="0" applyFont="1" applyFill="1" applyBorder="1" applyAlignment="1">
      <alignment horizontal="center" vertical="center" wrapText="1"/>
    </xf>
    <xf numFmtId="0" fontId="5" fillId="6" borderId="12" xfId="0" applyFont="1" applyFill="1" applyBorder="1" applyAlignment="1">
      <alignment horizontal="center" vertical="center" wrapText="1"/>
    </xf>
    <xf numFmtId="0" fontId="9" fillId="0" borderId="76" xfId="0" applyFont="1" applyBorder="1" applyAlignment="1">
      <alignment horizontal="center" vertical="center"/>
    </xf>
    <xf numFmtId="43" fontId="5" fillId="6" borderId="87" xfId="0" applyNumberFormat="1" applyFont="1" applyFill="1" applyBorder="1" applyAlignment="1">
      <alignment horizontal="center" vertical="center" wrapText="1"/>
    </xf>
    <xf numFmtId="43" fontId="4" fillId="8" borderId="110" xfId="0" applyNumberFormat="1" applyFont="1" applyFill="1" applyBorder="1" applyAlignment="1">
      <alignment horizontal="center" vertical="center" wrapText="1"/>
    </xf>
    <xf numFmtId="164" fontId="4" fillId="8" borderId="111" xfId="0" applyNumberFormat="1" applyFont="1" applyFill="1" applyBorder="1" applyAlignment="1">
      <alignment horizontal="center" vertical="center" wrapText="1"/>
    </xf>
    <xf numFmtId="164" fontId="4" fillId="8" borderId="112" xfId="0" applyNumberFormat="1" applyFont="1" applyFill="1" applyBorder="1" applyAlignment="1">
      <alignment horizontal="center" vertical="center" wrapText="1"/>
    </xf>
    <xf numFmtId="0" fontId="5" fillId="0" borderId="13" xfId="0" applyFont="1" applyBorder="1" applyAlignment="1">
      <alignment horizontal="left" vertical="center" wrapText="1"/>
    </xf>
    <xf numFmtId="0" fontId="5" fillId="0" borderId="8" xfId="0" applyFont="1" applyBorder="1" applyAlignment="1">
      <alignment vertical="center" wrapText="1"/>
    </xf>
    <xf numFmtId="0" fontId="5" fillId="0" borderId="1" xfId="0" applyFont="1" applyBorder="1" applyAlignment="1">
      <alignment horizontal="left" vertical="center" wrapText="1"/>
    </xf>
    <xf numFmtId="0" fontId="8" fillId="0" borderId="91" xfId="0" applyFont="1" applyBorder="1" applyAlignment="1">
      <alignment horizontal="left" vertical="top" wrapText="1"/>
    </xf>
    <xf numFmtId="164" fontId="4" fillId="15" borderId="45" xfId="0" applyNumberFormat="1" applyFont="1" applyFill="1" applyBorder="1" applyAlignment="1">
      <alignment horizontal="center" vertical="center" wrapText="1"/>
    </xf>
    <xf numFmtId="0" fontId="33" fillId="0" borderId="0" xfId="0" applyFont="1"/>
    <xf numFmtId="0" fontId="34" fillId="0" borderId="44" xfId="0" applyFont="1" applyBorder="1" applyAlignment="1">
      <alignment horizontal="center" vertical="center"/>
    </xf>
    <xf numFmtId="0" fontId="34" fillId="0" borderId="19" xfId="0" applyFont="1" applyBorder="1" applyAlignment="1">
      <alignment horizontal="center" vertical="center" wrapText="1"/>
    </xf>
    <xf numFmtId="0" fontId="34" fillId="0" borderId="53" xfId="0" applyFont="1" applyBorder="1" applyAlignment="1">
      <alignment horizontal="center" vertical="center" wrapText="1"/>
    </xf>
    <xf numFmtId="0" fontId="34" fillId="0" borderId="0" xfId="0" applyFont="1" applyFill="1" applyBorder="1" applyAlignment="1">
      <alignment horizontal="center" vertical="center" wrapText="1"/>
    </xf>
    <xf numFmtId="0" fontId="34" fillId="0" borderId="28" xfId="0" applyFont="1" applyBorder="1" applyAlignment="1">
      <alignment horizontal="center" vertical="center"/>
    </xf>
    <xf numFmtId="0" fontId="34" fillId="0" borderId="32" xfId="0" applyFont="1" applyBorder="1" applyAlignment="1">
      <alignment horizontal="center" vertical="center" wrapText="1"/>
    </xf>
    <xf numFmtId="0" fontId="34" fillId="0" borderId="20" xfId="0" applyFont="1" applyBorder="1" applyAlignment="1">
      <alignment horizontal="center" vertical="center" wrapText="1"/>
    </xf>
    <xf numFmtId="0" fontId="0" fillId="0" borderId="0" xfId="0" applyAlignment="1">
      <alignment wrapText="1"/>
    </xf>
    <xf numFmtId="0" fontId="13" fillId="0" borderId="113" xfId="0" applyFont="1" applyBorder="1" applyAlignment="1">
      <alignment horizontal="center" vertical="center"/>
    </xf>
    <xf numFmtId="0" fontId="13" fillId="0" borderId="30" xfId="0" applyFont="1" applyBorder="1" applyAlignment="1">
      <alignment horizontal="center" vertical="center"/>
    </xf>
    <xf numFmtId="0" fontId="2" fillId="0" borderId="30" xfId="0" applyFont="1" applyBorder="1" applyAlignment="1">
      <alignment horizontal="center" vertical="center"/>
    </xf>
    <xf numFmtId="0" fontId="13" fillId="0" borderId="113" xfId="0" applyFont="1" applyBorder="1" applyAlignment="1">
      <alignment horizontal="center" vertical="center" wrapText="1"/>
    </xf>
    <xf numFmtId="0" fontId="13" fillId="0" borderId="30" xfId="0" applyFont="1" applyBorder="1" applyAlignment="1">
      <alignment horizontal="center" vertical="center" wrapText="1"/>
    </xf>
    <xf numFmtId="0" fontId="13" fillId="0" borderId="22" xfId="0" applyFont="1" applyBorder="1" applyAlignment="1">
      <alignment horizontal="center" vertical="center" wrapText="1"/>
    </xf>
    <xf numFmtId="0" fontId="34" fillId="0" borderId="31" xfId="0" applyFont="1" applyBorder="1" applyAlignment="1">
      <alignment horizontal="center" vertical="center" wrapText="1"/>
    </xf>
    <xf numFmtId="0" fontId="34" fillId="0" borderId="25" xfId="0" applyFont="1" applyBorder="1" applyAlignment="1">
      <alignment horizontal="center" vertical="center"/>
    </xf>
    <xf numFmtId="0" fontId="22" fillId="22" borderId="45" xfId="0" applyFont="1" applyFill="1" applyBorder="1" applyAlignment="1">
      <alignment horizontal="center" vertical="center"/>
    </xf>
    <xf numFmtId="165" fontId="22" fillId="24" borderId="45" xfId="0" applyNumberFormat="1" applyFont="1" applyFill="1" applyBorder="1"/>
    <xf numFmtId="0" fontId="0" fillId="0" borderId="0" xfId="0" applyFont="1" applyAlignment="1"/>
    <xf numFmtId="0" fontId="17" fillId="13" borderId="1" xfId="0" applyFont="1" applyFill="1" applyBorder="1" applyAlignment="1">
      <alignment horizontal="left"/>
    </xf>
    <xf numFmtId="0" fontId="12" fillId="14" borderId="2" xfId="0" applyFont="1" applyFill="1" applyBorder="1" applyAlignment="1">
      <alignment horizontal="left"/>
    </xf>
    <xf numFmtId="0" fontId="12" fillId="14" borderId="3" xfId="0" applyFont="1" applyFill="1" applyBorder="1" applyAlignment="1">
      <alignment horizontal="left"/>
    </xf>
    <xf numFmtId="0" fontId="24" fillId="0" borderId="58" xfId="0" applyFont="1" applyFill="1" applyBorder="1" applyAlignment="1">
      <alignment horizontal="left"/>
    </xf>
    <xf numFmtId="0" fontId="23" fillId="0" borderId="58" xfId="1" applyNumberFormat="1" applyFont="1" applyFill="1" applyBorder="1" applyAlignment="1">
      <alignment vertical="center"/>
    </xf>
    <xf numFmtId="0" fontId="0" fillId="0" borderId="58" xfId="0" applyFont="1" applyFill="1" applyBorder="1"/>
    <xf numFmtId="0" fontId="23" fillId="21" borderId="58" xfId="0" applyFont="1" applyFill="1" applyBorder="1" applyAlignment="1">
      <alignment vertical="center"/>
    </xf>
    <xf numFmtId="0" fontId="0" fillId="21" borderId="58" xfId="0" applyFont="1" applyFill="1" applyBorder="1"/>
    <xf numFmtId="0" fontId="0" fillId="21" borderId="93" xfId="0" applyFont="1" applyFill="1" applyBorder="1"/>
    <xf numFmtId="0" fontId="0" fillId="21" borderId="45" xfId="0" applyFont="1" applyFill="1" applyBorder="1" applyAlignment="1">
      <alignment horizontal="center" vertical="center"/>
    </xf>
    <xf numFmtId="0" fontId="0" fillId="0" borderId="45" xfId="0" applyFont="1" applyBorder="1" applyAlignment="1">
      <alignment horizontal="center" vertical="center"/>
    </xf>
    <xf numFmtId="0" fontId="0" fillId="21" borderId="39" xfId="0" applyFont="1" applyFill="1" applyBorder="1"/>
    <xf numFmtId="43" fontId="0" fillId="21" borderId="45" xfId="0" applyNumberFormat="1" applyFont="1" applyFill="1" applyBorder="1"/>
    <xf numFmtId="0" fontId="34" fillId="0" borderId="44" xfId="0" applyFont="1" applyBorder="1" applyAlignment="1">
      <alignment horizontal="center" vertical="center"/>
    </xf>
    <xf numFmtId="0" fontId="5" fillId="0" borderId="58" xfId="0" applyFont="1" applyBorder="1" applyAlignment="1">
      <alignment horizontal="center" vertical="center" wrapText="1"/>
    </xf>
    <xf numFmtId="0" fontId="0" fillId="0" borderId="0" xfId="0" applyFont="1" applyAlignment="1"/>
    <xf numFmtId="164" fontId="10" fillId="4" borderId="6" xfId="0" applyNumberFormat="1" applyFont="1" applyFill="1" applyBorder="1" applyAlignment="1">
      <alignment horizontal="center" vertical="center" wrapText="1"/>
    </xf>
    <xf numFmtId="0" fontId="9" fillId="3" borderId="58" xfId="0" applyFont="1" applyFill="1" applyBorder="1" applyAlignment="1">
      <alignment horizontal="center" vertical="center" wrapText="1"/>
    </xf>
    <xf numFmtId="0" fontId="9" fillId="3" borderId="29" xfId="0" applyFont="1" applyFill="1" applyBorder="1" applyAlignment="1">
      <alignment horizontal="center" vertical="center" wrapText="1"/>
    </xf>
    <xf numFmtId="0" fontId="0" fillId="0" borderId="0" xfId="0" applyAlignment="1">
      <alignment horizontal="center"/>
    </xf>
    <xf numFmtId="0" fontId="5" fillId="0" borderId="4" xfId="0" applyFont="1" applyBorder="1" applyAlignment="1">
      <alignment horizontal="left" vertical="top" wrapText="1"/>
    </xf>
    <xf numFmtId="0" fontId="5" fillId="0" borderId="1" xfId="0" applyFont="1" applyBorder="1"/>
    <xf numFmtId="0" fontId="5" fillId="18" borderId="104" xfId="0" applyNumberFormat="1" applyFont="1" applyFill="1" applyBorder="1" applyAlignment="1" applyProtection="1">
      <alignment horizontal="center" vertical="center" wrapText="1"/>
      <protection locked="0"/>
    </xf>
    <xf numFmtId="0" fontId="5" fillId="18" borderId="106" xfId="0" applyNumberFormat="1" applyFont="1" applyFill="1" applyBorder="1" applyAlignment="1" applyProtection="1">
      <alignment horizontal="center" vertical="center" wrapText="1"/>
      <protection locked="0"/>
    </xf>
    <xf numFmtId="0" fontId="22" fillId="0" borderId="58" xfId="0" applyFont="1" applyFill="1" applyBorder="1" applyAlignment="1">
      <alignment horizontal="center" vertical="center"/>
    </xf>
    <xf numFmtId="0" fontId="5" fillId="0" borderId="87" xfId="0" applyFont="1" applyBorder="1" applyAlignment="1">
      <alignment horizontal="left" vertical="center" wrapText="1"/>
    </xf>
    <xf numFmtId="164" fontId="16" fillId="25" borderId="8" xfId="0" applyNumberFormat="1" applyFont="1" applyFill="1" applyBorder="1"/>
    <xf numFmtId="0" fontId="5" fillId="0" borderId="10" xfId="0" applyFont="1" applyBorder="1" applyAlignment="1">
      <alignment horizontal="center" vertical="center" wrapText="1"/>
    </xf>
    <xf numFmtId="0" fontId="9" fillId="0" borderId="3" xfId="0" applyFont="1" applyBorder="1" applyAlignment="1">
      <alignment horizontal="center" vertical="center" wrapText="1"/>
    </xf>
    <xf numFmtId="0" fontId="9" fillId="0" borderId="3" xfId="0" applyFont="1" applyBorder="1" applyAlignment="1">
      <alignment wrapText="1"/>
    </xf>
    <xf numFmtId="0" fontId="9" fillId="0" borderId="14" xfId="0" applyFont="1" applyBorder="1" applyAlignment="1">
      <alignment wrapText="1"/>
    </xf>
    <xf numFmtId="0" fontId="9" fillId="0" borderId="30" xfId="0" applyFont="1" applyBorder="1" applyAlignment="1">
      <alignment wrapText="1"/>
    </xf>
    <xf numFmtId="164" fontId="9" fillId="6" borderId="14" xfId="0" applyNumberFormat="1" applyFont="1" applyFill="1" applyBorder="1" applyAlignment="1">
      <alignment horizontal="center" vertical="center" wrapText="1"/>
    </xf>
    <xf numFmtId="3" fontId="25" fillId="6" borderId="6" xfId="0" applyNumberFormat="1" applyFont="1" applyFill="1" applyBorder="1" applyAlignment="1">
      <alignment horizontal="center" vertical="center" wrapText="1"/>
    </xf>
    <xf numFmtId="164" fontId="9" fillId="6" borderId="6" xfId="0" applyNumberFormat="1" applyFont="1" applyFill="1" applyBorder="1" applyAlignment="1">
      <alignment wrapText="1"/>
    </xf>
    <xf numFmtId="0" fontId="9" fillId="6" borderId="6" xfId="0" applyFont="1" applyFill="1" applyBorder="1" applyAlignment="1">
      <alignment horizontal="center" wrapText="1"/>
    </xf>
    <xf numFmtId="164" fontId="9" fillId="6" borderId="6" xfId="0" applyNumberFormat="1" applyFont="1" applyFill="1" applyBorder="1" applyAlignment="1">
      <alignment horizontal="center" wrapText="1"/>
    </xf>
    <xf numFmtId="164" fontId="9" fillId="2" borderId="58" xfId="0" applyNumberFormat="1" applyFont="1" applyFill="1" applyBorder="1" applyAlignment="1" applyProtection="1">
      <alignment horizontal="center" vertical="center" wrapText="1"/>
      <protection locked="0"/>
    </xf>
    <xf numFmtId="164" fontId="10" fillId="2" borderId="58" xfId="0" applyNumberFormat="1" applyFont="1" applyFill="1" applyBorder="1" applyAlignment="1" applyProtection="1">
      <alignment horizontal="center" vertical="center" wrapText="1"/>
      <protection locked="0"/>
    </xf>
    <xf numFmtId="0" fontId="10" fillId="6" borderId="58" xfId="0" applyFont="1" applyFill="1" applyBorder="1" applyAlignment="1">
      <alignment horizontal="center" vertical="center" wrapText="1"/>
    </xf>
    <xf numFmtId="0" fontId="5" fillId="0" borderId="3" xfId="0" applyFont="1" applyBorder="1" applyAlignment="1">
      <alignment horizontal="center" vertical="center" wrapText="1"/>
    </xf>
    <xf numFmtId="0" fontId="5" fillId="0" borderId="58" xfId="0" applyFont="1" applyBorder="1" applyAlignment="1">
      <alignment horizontal="center" vertical="center"/>
    </xf>
    <xf numFmtId="0" fontId="8" fillId="0" borderId="13" xfId="0" applyFont="1" applyBorder="1" applyAlignment="1">
      <alignment horizontal="center" vertical="center" wrapText="1"/>
    </xf>
    <xf numFmtId="0" fontId="8" fillId="0" borderId="58" xfId="0" applyFont="1" applyBorder="1" applyAlignment="1">
      <alignment horizontal="center" vertical="center" wrapText="1"/>
    </xf>
    <xf numFmtId="0" fontId="5" fillId="0" borderId="77" xfId="0" applyFont="1" applyBorder="1" applyAlignment="1">
      <alignment horizontal="center" vertical="center" wrapText="1"/>
    </xf>
    <xf numFmtId="0" fontId="8" fillId="7" borderId="8" xfId="0" applyFont="1" applyFill="1" applyBorder="1" applyAlignment="1">
      <alignment horizontal="center" vertical="center"/>
    </xf>
    <xf numFmtId="0" fontId="8" fillId="7" borderId="6" xfId="0" applyFont="1" applyFill="1" applyBorder="1" applyAlignment="1">
      <alignment horizontal="center" vertical="center"/>
    </xf>
    <xf numFmtId="0" fontId="9" fillId="33" borderId="0" xfId="0" applyFont="1" applyFill="1" applyBorder="1" applyAlignment="1">
      <alignment horizontal="left" vertical="top" wrapText="1"/>
    </xf>
    <xf numFmtId="0" fontId="12" fillId="21" borderId="0" xfId="0" applyFont="1" applyFill="1" applyBorder="1" applyAlignment="1">
      <alignment horizontal="left"/>
    </xf>
    <xf numFmtId="0" fontId="10" fillId="0" borderId="74" xfId="0" applyFont="1" applyBorder="1" applyAlignment="1">
      <alignment vertical="center" wrapText="1"/>
    </xf>
    <xf numFmtId="0" fontId="9" fillId="0" borderId="91" xfId="0" applyFont="1" applyBorder="1" applyAlignment="1">
      <alignment horizontal="center" vertical="center"/>
    </xf>
    <xf numFmtId="0" fontId="5" fillId="0" borderId="13" xfId="0" applyFont="1" applyBorder="1" applyAlignment="1">
      <alignment horizontal="center" vertical="center"/>
    </xf>
    <xf numFmtId="0" fontId="14" fillId="6" borderId="120" xfId="0" applyFont="1" applyFill="1" applyBorder="1" applyAlignment="1">
      <alignment vertical="center" wrapText="1"/>
    </xf>
    <xf numFmtId="0" fontId="5" fillId="2" borderId="58" xfId="0" applyNumberFormat="1" applyFont="1" applyFill="1" applyBorder="1" applyAlignment="1" applyProtection="1">
      <alignment horizontal="center" vertical="center" wrapText="1"/>
      <protection locked="0"/>
    </xf>
    <xf numFmtId="3" fontId="5" fillId="0" borderId="58" xfId="0" applyNumberFormat="1" applyFont="1" applyBorder="1" applyAlignment="1">
      <alignment horizontal="center" vertical="center" wrapText="1"/>
    </xf>
    <xf numFmtId="43" fontId="5" fillId="4" borderId="58" xfId="0" applyNumberFormat="1" applyFont="1" applyFill="1" applyBorder="1" applyAlignment="1">
      <alignment horizontal="center" vertical="center" wrapText="1"/>
    </xf>
    <xf numFmtId="0" fontId="5" fillId="2" borderId="48" xfId="0" applyNumberFormat="1" applyFont="1" applyFill="1" applyBorder="1" applyAlignment="1" applyProtection="1">
      <alignment horizontal="center" vertical="center" wrapText="1"/>
      <protection locked="0"/>
    </xf>
    <xf numFmtId="3" fontId="5" fillId="0" borderId="59" xfId="0" applyNumberFormat="1" applyFont="1" applyBorder="1" applyAlignment="1">
      <alignment horizontal="center" vertical="center" wrapText="1"/>
    </xf>
    <xf numFmtId="43" fontId="5" fillId="4" borderId="60" xfId="0" applyNumberFormat="1" applyFont="1" applyFill="1" applyBorder="1" applyAlignment="1">
      <alignment horizontal="center" vertical="center" wrapText="1"/>
    </xf>
    <xf numFmtId="0" fontId="5" fillId="2" borderId="28" xfId="0" applyNumberFormat="1" applyFont="1" applyFill="1" applyBorder="1" applyAlignment="1" applyProtection="1">
      <alignment horizontal="center" vertical="center" wrapText="1"/>
      <protection locked="0"/>
    </xf>
    <xf numFmtId="43" fontId="5" fillId="4" borderId="29" xfId="0" applyNumberFormat="1" applyFont="1" applyFill="1" applyBorder="1" applyAlignment="1">
      <alignment horizontal="center" vertical="center" wrapText="1"/>
    </xf>
    <xf numFmtId="0" fontId="5" fillId="34" borderId="28" xfId="0" applyNumberFormat="1" applyFont="1" applyFill="1" applyBorder="1" applyAlignment="1" applyProtection="1">
      <alignment horizontal="center" vertical="center" wrapText="1"/>
      <protection locked="0"/>
    </xf>
    <xf numFmtId="0" fontId="5" fillId="2" borderId="32" xfId="0" applyNumberFormat="1" applyFont="1" applyFill="1" applyBorder="1" applyAlignment="1" applyProtection="1">
      <alignment horizontal="center" vertical="center" wrapText="1"/>
      <protection locked="0"/>
    </xf>
    <xf numFmtId="3" fontId="5" fillId="0" borderId="61" xfId="0" applyNumberFormat="1" applyFont="1" applyBorder="1" applyAlignment="1">
      <alignment horizontal="center" vertical="center" wrapText="1"/>
    </xf>
    <xf numFmtId="43" fontId="5" fillId="4" borderId="33" xfId="0" applyNumberFormat="1" applyFont="1" applyFill="1" applyBorder="1" applyAlignment="1">
      <alignment horizontal="center" vertical="center" wrapText="1"/>
    </xf>
    <xf numFmtId="0" fontId="5" fillId="0" borderId="91" xfId="0" applyFont="1" applyBorder="1" applyAlignment="1">
      <alignment horizontal="center" vertical="center"/>
    </xf>
    <xf numFmtId="43" fontId="5" fillId="4" borderId="91" xfId="0" applyNumberFormat="1" applyFont="1" applyFill="1" applyBorder="1" applyAlignment="1">
      <alignment horizontal="center" vertical="center" wrapText="1"/>
    </xf>
    <xf numFmtId="43" fontId="5" fillId="4" borderId="12" xfId="0" applyNumberFormat="1" applyFont="1" applyFill="1" applyBorder="1" applyAlignment="1">
      <alignment horizontal="center" vertical="center" wrapText="1"/>
    </xf>
    <xf numFmtId="43" fontId="5" fillId="4" borderId="1" xfId="0" applyNumberFormat="1" applyFont="1" applyFill="1" applyBorder="1" applyAlignment="1">
      <alignment horizontal="center" vertical="center" wrapText="1"/>
    </xf>
    <xf numFmtId="0" fontId="14" fillId="6" borderId="123" xfId="0" applyNumberFormat="1" applyFont="1" applyFill="1" applyBorder="1" applyAlignment="1">
      <alignment vertical="center" wrapText="1"/>
    </xf>
    <xf numFmtId="0" fontId="14" fillId="6" borderId="123" xfId="0" applyFont="1" applyFill="1" applyBorder="1" applyAlignment="1">
      <alignment vertical="center" wrapText="1"/>
    </xf>
    <xf numFmtId="43" fontId="14" fillId="6" borderId="123" xfId="0" applyNumberFormat="1" applyFont="1" applyFill="1" applyBorder="1" applyAlignment="1">
      <alignment vertical="center" wrapText="1"/>
    </xf>
    <xf numFmtId="43" fontId="14" fillId="6" borderId="101" xfId="0" applyNumberFormat="1" applyFont="1" applyFill="1" applyBorder="1" applyAlignment="1">
      <alignment vertical="center" wrapText="1"/>
    </xf>
    <xf numFmtId="0" fontId="14" fillId="6" borderId="44" xfId="0" applyFont="1" applyFill="1" applyBorder="1" applyAlignment="1">
      <alignment vertical="center" wrapText="1"/>
    </xf>
    <xf numFmtId="0" fontId="14" fillId="6" borderId="19" xfId="0" applyFont="1" applyFill="1" applyBorder="1" applyAlignment="1">
      <alignment vertical="center" wrapText="1"/>
    </xf>
    <xf numFmtId="0" fontId="14" fillId="6" borderId="124" xfId="0" applyFont="1" applyFill="1" applyBorder="1" applyAlignment="1">
      <alignment vertical="center" wrapText="1"/>
    </xf>
    <xf numFmtId="0" fontId="14" fillId="6" borderId="73" xfId="0" applyNumberFormat="1" applyFont="1" applyFill="1" applyBorder="1" applyAlignment="1">
      <alignment vertical="center" wrapText="1"/>
    </xf>
    <xf numFmtId="0" fontId="14" fillId="6" borderId="73" xfId="0" applyFont="1" applyFill="1" applyBorder="1" applyAlignment="1">
      <alignment vertical="center" wrapText="1"/>
    </xf>
    <xf numFmtId="43" fontId="14" fillId="6" borderId="73" xfId="0" applyNumberFormat="1" applyFont="1" applyFill="1" applyBorder="1" applyAlignment="1">
      <alignment vertical="center" wrapText="1"/>
    </xf>
    <xf numFmtId="43" fontId="14" fillId="6" borderId="120" xfId="0" applyNumberFormat="1" applyFont="1" applyFill="1" applyBorder="1" applyAlignment="1">
      <alignment vertical="center" wrapText="1"/>
    </xf>
    <xf numFmtId="0" fontId="5" fillId="0" borderId="58" xfId="0" applyFont="1" applyBorder="1" applyAlignment="1">
      <alignment horizontal="left" vertical="center" wrapText="1"/>
    </xf>
    <xf numFmtId="0" fontId="9" fillId="0" borderId="58" xfId="0" applyFont="1" applyBorder="1" applyAlignment="1">
      <alignment horizontal="left" vertical="center" wrapText="1"/>
    </xf>
    <xf numFmtId="0" fontId="5" fillId="6" borderId="58" xfId="0" applyNumberFormat="1" applyFont="1" applyFill="1" applyBorder="1" applyAlignment="1">
      <alignment horizontal="center" vertical="center" wrapText="1"/>
    </xf>
    <xf numFmtId="0" fontId="5" fillId="6" borderId="58" xfId="0" applyFont="1" applyFill="1" applyBorder="1" applyAlignment="1">
      <alignment horizontal="center" vertical="center" wrapText="1"/>
    </xf>
    <xf numFmtId="43" fontId="5" fillId="6" borderId="58" xfId="0" applyNumberFormat="1" applyFont="1" applyFill="1" applyBorder="1" applyAlignment="1">
      <alignment horizontal="center" vertical="center" wrapText="1"/>
    </xf>
    <xf numFmtId="0" fontId="8" fillId="0" borderId="58" xfId="0" applyFont="1" applyBorder="1" applyAlignment="1">
      <alignment horizontal="center" vertical="center"/>
    </xf>
    <xf numFmtId="0" fontId="5" fillId="0" borderId="59" xfId="0" applyFont="1" applyBorder="1" applyAlignment="1">
      <alignment horizontal="left" vertical="center" wrapText="1"/>
    </xf>
    <xf numFmtId="0" fontId="5" fillId="0" borderId="59" xfId="0" applyFont="1" applyBorder="1" applyAlignment="1">
      <alignment horizontal="center" vertical="center"/>
    </xf>
    <xf numFmtId="0" fontId="5" fillId="2" borderId="59" xfId="0" applyNumberFormat="1" applyFont="1" applyFill="1" applyBorder="1" applyAlignment="1" applyProtection="1">
      <alignment horizontal="center" vertical="center" wrapText="1"/>
      <protection locked="0"/>
    </xf>
    <xf numFmtId="43" fontId="5" fillId="4" borderId="59" xfId="0" applyNumberFormat="1" applyFont="1" applyFill="1" applyBorder="1" applyAlignment="1">
      <alignment horizontal="center" vertical="center" wrapText="1"/>
    </xf>
    <xf numFmtId="0" fontId="5" fillId="0" borderId="61" xfId="0" applyFont="1" applyBorder="1" applyAlignment="1">
      <alignment horizontal="center" vertical="center"/>
    </xf>
    <xf numFmtId="0" fontId="5" fillId="6" borderId="61" xfId="0" applyNumberFormat="1" applyFont="1" applyFill="1" applyBorder="1" applyAlignment="1">
      <alignment horizontal="center" vertical="center" wrapText="1"/>
    </xf>
    <xf numFmtId="0" fontId="5" fillId="6" borderId="61" xfId="0" applyFont="1" applyFill="1" applyBorder="1" applyAlignment="1">
      <alignment horizontal="center" vertical="center" wrapText="1"/>
    </xf>
    <xf numFmtId="43" fontId="5" fillId="6" borderId="61" xfId="0" applyNumberFormat="1" applyFont="1" applyFill="1" applyBorder="1" applyAlignment="1">
      <alignment horizontal="center" vertical="center" wrapText="1"/>
    </xf>
    <xf numFmtId="0" fontId="5" fillId="2" borderId="61" xfId="0" applyNumberFormat="1" applyFont="1" applyFill="1" applyBorder="1" applyAlignment="1" applyProtection="1">
      <alignment horizontal="center" vertical="center" wrapText="1"/>
      <protection locked="0"/>
    </xf>
    <xf numFmtId="43" fontId="5" fillId="4" borderId="61" xfId="0" applyNumberFormat="1" applyFont="1" applyFill="1" applyBorder="1" applyAlignment="1">
      <alignment horizontal="center" vertical="center" wrapText="1"/>
    </xf>
    <xf numFmtId="0" fontId="10" fillId="0" borderId="73" xfId="0" applyFont="1" applyBorder="1" applyAlignment="1">
      <alignment vertical="center" wrapText="1"/>
    </xf>
    <xf numFmtId="0" fontId="9" fillId="3" borderId="91" xfId="0" applyFont="1" applyFill="1" applyBorder="1" applyAlignment="1">
      <alignment horizontal="center" vertical="center" wrapText="1"/>
    </xf>
    <xf numFmtId="0" fontId="4" fillId="8" borderId="14" xfId="0" applyNumberFormat="1" applyFont="1" applyFill="1" applyBorder="1" applyAlignment="1">
      <alignment horizontal="center" vertical="center" wrapText="1"/>
    </xf>
    <xf numFmtId="0" fontId="4" fillId="8" borderId="6" xfId="0" applyFont="1" applyFill="1" applyBorder="1" applyAlignment="1">
      <alignment horizontal="center" vertical="center" wrapText="1"/>
    </xf>
    <xf numFmtId="43" fontId="4" fillId="8" borderId="6" xfId="0" applyNumberFormat="1" applyFont="1" applyFill="1" applyBorder="1" applyAlignment="1">
      <alignment horizontal="center" vertical="center" wrapText="1"/>
    </xf>
    <xf numFmtId="0" fontId="4" fillId="8" borderId="6" xfId="0" applyNumberFormat="1" applyFont="1" applyFill="1" applyBorder="1" applyAlignment="1">
      <alignment horizontal="center" vertical="center" wrapText="1"/>
    </xf>
    <xf numFmtId="164" fontId="4" fillId="8" borderId="125" xfId="0" applyNumberFormat="1" applyFont="1" applyFill="1" applyBorder="1" applyAlignment="1">
      <alignment horizontal="center" vertical="center" wrapText="1"/>
    </xf>
    <xf numFmtId="0" fontId="5" fillId="0" borderId="7" xfId="0" applyFont="1" applyBorder="1" applyAlignment="1">
      <alignment vertical="center" wrapText="1"/>
    </xf>
    <xf numFmtId="0" fontId="5" fillId="0" borderId="7" xfId="0" applyFont="1" applyBorder="1" applyAlignment="1">
      <alignment horizontal="center" vertical="center"/>
    </xf>
    <xf numFmtId="0" fontId="0" fillId="0" borderId="0" xfId="0" applyFont="1" applyAlignment="1">
      <alignment vertical="center"/>
    </xf>
    <xf numFmtId="0" fontId="0" fillId="0" borderId="0" xfId="0" applyAlignment="1">
      <alignment vertical="center"/>
    </xf>
    <xf numFmtId="0" fontId="32" fillId="0" borderId="33" xfId="0" applyFont="1" applyBorder="1" applyAlignment="1">
      <alignment horizontal="center" vertical="center"/>
    </xf>
    <xf numFmtId="0" fontId="9" fillId="0" borderId="69" xfId="0" applyFont="1" applyBorder="1" applyAlignment="1">
      <alignment horizontal="left" vertical="center" wrapText="1"/>
    </xf>
    <xf numFmtId="0" fontId="10" fillId="0" borderId="58" xfId="0" applyFont="1" applyBorder="1" applyAlignment="1">
      <alignment horizontal="left" vertical="center" wrapText="1"/>
    </xf>
    <xf numFmtId="0" fontId="8" fillId="0" borderId="58" xfId="0" applyFont="1" applyBorder="1" applyAlignment="1">
      <alignment horizontal="left" vertical="center" wrapText="1"/>
    </xf>
    <xf numFmtId="0" fontId="10" fillId="0" borderId="72" xfId="0" applyFont="1" applyBorder="1" applyAlignment="1">
      <alignment horizontal="left" vertical="center" wrapText="1"/>
    </xf>
    <xf numFmtId="0" fontId="10" fillId="0" borderId="69" xfId="0" applyFont="1" applyFill="1" applyBorder="1" applyAlignment="1">
      <alignment vertical="center" wrapText="1"/>
    </xf>
    <xf numFmtId="0" fontId="10" fillId="0" borderId="58" xfId="0" applyFont="1" applyFill="1" applyBorder="1" applyAlignment="1">
      <alignment vertical="center" wrapText="1"/>
    </xf>
    <xf numFmtId="0" fontId="10" fillId="0" borderId="72" xfId="0" applyFont="1" applyFill="1" applyBorder="1" applyAlignment="1">
      <alignment vertical="center" wrapText="1"/>
    </xf>
    <xf numFmtId="0" fontId="32" fillId="0" borderId="58" xfId="0" applyFont="1" applyBorder="1" applyAlignment="1">
      <alignment horizontal="center" vertical="center"/>
    </xf>
    <xf numFmtId="0" fontId="8" fillId="0" borderId="72" xfId="0" applyFont="1" applyBorder="1" applyAlignment="1">
      <alignment horizontal="left" vertical="center" wrapText="1"/>
    </xf>
    <xf numFmtId="0" fontId="8" fillId="0" borderId="61" xfId="0" applyFont="1" applyBorder="1" applyAlignment="1">
      <alignment horizontal="left" vertical="center" wrapText="1"/>
    </xf>
    <xf numFmtId="0" fontId="5" fillId="0" borderId="72" xfId="0" applyFont="1" applyBorder="1" applyAlignment="1">
      <alignment horizontal="center" vertical="center"/>
    </xf>
    <xf numFmtId="0" fontId="5" fillId="6" borderId="72" xfId="0" applyNumberFormat="1" applyFont="1" applyFill="1" applyBorder="1" applyAlignment="1">
      <alignment horizontal="center" vertical="center" wrapText="1"/>
    </xf>
    <xf numFmtId="0" fontId="5" fillId="6" borderId="72" xfId="0" applyFont="1" applyFill="1" applyBorder="1" applyAlignment="1">
      <alignment horizontal="center" vertical="center" wrapText="1"/>
    </xf>
    <xf numFmtId="43" fontId="5" fillId="6" borderId="72" xfId="0" applyNumberFormat="1" applyFont="1" applyFill="1" applyBorder="1" applyAlignment="1">
      <alignment horizontal="center" vertical="center" wrapText="1"/>
    </xf>
    <xf numFmtId="0" fontId="5" fillId="2" borderId="72" xfId="0" applyNumberFormat="1" applyFont="1" applyFill="1" applyBorder="1" applyAlignment="1" applyProtection="1">
      <alignment horizontal="center" vertical="center" wrapText="1"/>
      <protection locked="0"/>
    </xf>
    <xf numFmtId="43" fontId="5" fillId="4" borderId="72" xfId="0" applyNumberFormat="1" applyFont="1" applyFill="1" applyBorder="1" applyAlignment="1">
      <alignment horizontal="center" vertical="center" wrapText="1"/>
    </xf>
    <xf numFmtId="43" fontId="5" fillId="4" borderId="90" xfId="0" applyNumberFormat="1" applyFont="1" applyFill="1" applyBorder="1" applyAlignment="1">
      <alignment horizontal="center" vertical="center" wrapText="1"/>
    </xf>
    <xf numFmtId="43" fontId="5" fillId="6" borderId="91" xfId="0" applyNumberFormat="1" applyFont="1" applyFill="1" applyBorder="1" applyAlignment="1">
      <alignment horizontal="center" vertical="center" wrapText="1"/>
    </xf>
    <xf numFmtId="0" fontId="5" fillId="2" borderId="126" xfId="0" applyNumberFormat="1" applyFont="1" applyFill="1" applyBorder="1" applyAlignment="1" applyProtection="1">
      <alignment horizontal="center" vertical="center" wrapText="1"/>
      <protection locked="0"/>
    </xf>
    <xf numFmtId="3" fontId="5" fillId="0" borderId="126" xfId="0" applyNumberFormat="1" applyFont="1" applyBorder="1" applyAlignment="1">
      <alignment horizontal="center" vertical="center" wrapText="1"/>
    </xf>
    <xf numFmtId="43" fontId="5" fillId="4" borderId="126" xfId="0" applyNumberFormat="1" applyFont="1" applyFill="1" applyBorder="1" applyAlignment="1">
      <alignment horizontal="center" vertical="center" wrapText="1"/>
    </xf>
    <xf numFmtId="43" fontId="5" fillId="4" borderId="27" xfId="0" applyNumberFormat="1" applyFont="1" applyFill="1" applyBorder="1" applyAlignment="1">
      <alignment horizontal="center" vertical="center" wrapText="1"/>
    </xf>
    <xf numFmtId="0" fontId="5" fillId="6" borderId="67" xfId="0" applyNumberFormat="1" applyFont="1" applyFill="1" applyBorder="1" applyAlignment="1">
      <alignment horizontal="center" vertical="center" wrapText="1"/>
    </xf>
    <xf numFmtId="0" fontId="5" fillId="6" borderId="67" xfId="0" applyFont="1" applyFill="1" applyBorder="1" applyAlignment="1">
      <alignment horizontal="center" vertical="center" wrapText="1"/>
    </xf>
    <xf numFmtId="43" fontId="5" fillId="6" borderId="67" xfId="0" applyNumberFormat="1" applyFont="1" applyFill="1" applyBorder="1" applyAlignment="1">
      <alignment horizontal="center" vertical="center" wrapText="1"/>
    </xf>
    <xf numFmtId="0" fontId="5" fillId="2" borderId="67" xfId="0" applyNumberFormat="1" applyFont="1" applyFill="1" applyBorder="1" applyAlignment="1" applyProtection="1">
      <alignment horizontal="center" vertical="center" wrapText="1"/>
      <protection locked="0"/>
    </xf>
    <xf numFmtId="43" fontId="5" fillId="4" borderId="110" xfId="0" applyNumberFormat="1" applyFont="1" applyFill="1" applyBorder="1" applyAlignment="1">
      <alignment horizontal="center" vertical="center" wrapText="1"/>
    </xf>
    <xf numFmtId="0" fontId="13" fillId="0" borderId="45" xfId="0" applyFont="1" applyBorder="1" applyAlignment="1">
      <alignment horizontal="center" vertical="center" wrapText="1"/>
    </xf>
    <xf numFmtId="43" fontId="5" fillId="4" borderId="127" xfId="0" applyNumberFormat="1" applyFont="1" applyFill="1" applyBorder="1" applyAlignment="1">
      <alignment horizontal="center" vertical="center" wrapText="1"/>
    </xf>
    <xf numFmtId="43" fontId="14" fillId="6" borderId="45" xfId="0" applyNumberFormat="1" applyFont="1" applyFill="1" applyBorder="1" applyAlignment="1">
      <alignment vertical="center" wrapText="1"/>
    </xf>
    <xf numFmtId="0" fontId="5" fillId="6" borderId="28" xfId="0" applyNumberFormat="1" applyFont="1" applyFill="1" applyBorder="1" applyAlignment="1">
      <alignment horizontal="center" vertical="center" wrapText="1"/>
    </xf>
    <xf numFmtId="165" fontId="9" fillId="3" borderId="28" xfId="0" applyNumberFormat="1" applyFont="1" applyFill="1" applyBorder="1" applyAlignment="1">
      <alignment horizontal="center" vertical="center"/>
    </xf>
    <xf numFmtId="0" fontId="5" fillId="6" borderId="32" xfId="0" applyNumberFormat="1" applyFont="1" applyFill="1" applyBorder="1" applyAlignment="1">
      <alignment horizontal="center" vertical="center" wrapText="1"/>
    </xf>
    <xf numFmtId="43" fontId="14" fillId="35" borderId="29" xfId="0" applyNumberFormat="1" applyFont="1" applyFill="1" applyBorder="1" applyAlignment="1">
      <alignment vertical="center" wrapText="1"/>
    </xf>
    <xf numFmtId="43" fontId="14" fillId="34" borderId="29" xfId="0" applyNumberFormat="1" applyFont="1" applyFill="1" applyBorder="1" applyAlignment="1">
      <alignment vertical="center" wrapText="1"/>
    </xf>
    <xf numFmtId="3" fontId="14" fillId="6" borderId="71" xfId="0" applyNumberFormat="1" applyFont="1" applyFill="1" applyBorder="1" applyAlignment="1">
      <alignment vertical="center" wrapText="1"/>
    </xf>
    <xf numFmtId="3" fontId="0" fillId="0" borderId="0" xfId="0" applyNumberFormat="1"/>
    <xf numFmtId="164" fontId="35" fillId="8" borderId="111" xfId="0" applyNumberFormat="1" applyFont="1" applyFill="1" applyBorder="1" applyAlignment="1">
      <alignment horizontal="center" vertical="center" wrapText="1"/>
    </xf>
    <xf numFmtId="164" fontId="35" fillId="8" borderId="112" xfId="0" applyNumberFormat="1" applyFont="1" applyFill="1" applyBorder="1" applyAlignment="1">
      <alignment horizontal="center" vertical="center" wrapText="1"/>
    </xf>
    <xf numFmtId="43" fontId="36" fillId="6" borderId="23" xfId="0" applyNumberFormat="1" applyFont="1" applyFill="1" applyBorder="1" applyAlignment="1">
      <alignment vertical="center" wrapText="1"/>
    </xf>
    <xf numFmtId="43" fontId="37" fillId="30" borderId="7" xfId="0" applyNumberFormat="1" applyFont="1" applyFill="1" applyBorder="1" applyAlignment="1">
      <alignment horizontal="center" vertical="center" wrapText="1"/>
    </xf>
    <xf numFmtId="43" fontId="37" fillId="30" borderId="8" xfId="0" applyNumberFormat="1" applyFont="1" applyFill="1" applyBorder="1" applyAlignment="1">
      <alignment horizontal="center" vertical="center" wrapText="1"/>
    </xf>
    <xf numFmtId="43" fontId="36" fillId="6" borderId="101" xfId="0" applyNumberFormat="1" applyFont="1" applyFill="1" applyBorder="1" applyAlignment="1">
      <alignment vertical="center" wrapText="1"/>
    </xf>
    <xf numFmtId="165" fontId="37" fillId="3" borderId="58" xfId="0" applyNumberFormat="1" applyFont="1" applyFill="1" applyBorder="1" applyAlignment="1">
      <alignment horizontal="center" vertical="center"/>
    </xf>
    <xf numFmtId="43" fontId="37" fillId="30" borderId="6" xfId="0" applyNumberFormat="1" applyFont="1" applyFill="1" applyBorder="1" applyAlignment="1">
      <alignment horizontal="center" vertical="center" wrapText="1"/>
    </xf>
    <xf numFmtId="43" fontId="37" fillId="6" borderId="87" xfId="0" applyNumberFormat="1" applyFont="1" applyFill="1" applyBorder="1" applyAlignment="1">
      <alignment horizontal="center" vertical="center" wrapText="1"/>
    </xf>
    <xf numFmtId="164" fontId="37" fillId="0" borderId="0" xfId="0" applyNumberFormat="1" applyFont="1" applyFill="1" applyBorder="1" applyAlignment="1">
      <alignment horizontal="center" vertical="center" wrapText="1"/>
    </xf>
    <xf numFmtId="0" fontId="37" fillId="0" borderId="0" xfId="0" applyFont="1" applyFill="1" applyBorder="1" applyAlignment="1">
      <alignment horizontal="center" vertical="center" wrapText="1"/>
    </xf>
    <xf numFmtId="0" fontId="37" fillId="0" borderId="0" xfId="0" applyFont="1"/>
    <xf numFmtId="0" fontId="8" fillId="0" borderId="8" xfId="0" applyFont="1" applyBorder="1" applyAlignment="1">
      <alignment horizontal="center" vertical="center"/>
    </xf>
    <xf numFmtId="0" fontId="8" fillId="0" borderId="6" xfId="0" applyFont="1" applyBorder="1" applyAlignment="1">
      <alignment horizontal="center" vertical="center"/>
    </xf>
    <xf numFmtId="0" fontId="8" fillId="0" borderId="1" xfId="0" applyFont="1" applyBorder="1" applyAlignment="1">
      <alignment horizontal="center" vertical="center" wrapText="1"/>
    </xf>
    <xf numFmtId="0" fontId="8" fillId="0" borderId="8" xfId="0" applyFont="1" applyBorder="1" applyAlignment="1">
      <alignment horizontal="center" vertical="center" wrapText="1"/>
    </xf>
    <xf numFmtId="0" fontId="2" fillId="0" borderId="118" xfId="0" applyFont="1" applyBorder="1" applyAlignment="1">
      <alignment horizontal="center" vertical="center"/>
    </xf>
    <xf numFmtId="0" fontId="2" fillId="0" borderId="128" xfId="0" applyFont="1" applyBorder="1" applyAlignment="1">
      <alignment horizontal="center" vertical="center"/>
    </xf>
    <xf numFmtId="0" fontId="14" fillId="6" borderId="17" xfId="0" applyFont="1" applyFill="1" applyBorder="1" applyAlignment="1">
      <alignment vertical="center" wrapText="1"/>
    </xf>
    <xf numFmtId="0" fontId="5" fillId="0" borderId="3" xfId="0" applyFont="1" applyBorder="1" applyAlignment="1">
      <alignment vertical="center" wrapText="1"/>
    </xf>
    <xf numFmtId="0" fontId="9" fillId="0" borderId="113" xfId="0" applyFont="1" applyBorder="1" applyAlignment="1">
      <alignment horizontal="left" vertical="top" wrapText="1"/>
    </xf>
    <xf numFmtId="0" fontId="9" fillId="0" borderId="30" xfId="0" applyFont="1" applyBorder="1" applyAlignment="1">
      <alignment horizontal="left" vertical="top" wrapText="1"/>
    </xf>
    <xf numFmtId="0" fontId="5" fillId="0" borderId="118" xfId="0" applyFont="1" applyBorder="1" applyAlignment="1">
      <alignment horizontal="left" vertical="center" wrapText="1"/>
    </xf>
    <xf numFmtId="0" fontId="9" fillId="0" borderId="30" xfId="0" applyFont="1" applyBorder="1" applyAlignment="1">
      <alignment horizontal="left" vertical="center" wrapText="1"/>
    </xf>
    <xf numFmtId="0" fontId="5" fillId="0" borderId="30" xfId="0" applyFont="1" applyBorder="1" applyAlignment="1">
      <alignment horizontal="left" vertical="center" wrapText="1"/>
    </xf>
    <xf numFmtId="0" fontId="10" fillId="0" borderId="30" xfId="0" applyFont="1" applyBorder="1" applyAlignment="1">
      <alignment horizontal="left" vertical="center" wrapText="1"/>
    </xf>
    <xf numFmtId="0" fontId="8" fillId="0" borderId="30" xfId="0" applyFont="1" applyBorder="1" applyAlignment="1">
      <alignment horizontal="left" vertical="center" wrapText="1"/>
    </xf>
    <xf numFmtId="0" fontId="8" fillId="0" borderId="128" xfId="0" applyFont="1" applyBorder="1" applyAlignment="1">
      <alignment horizontal="left" vertical="center" wrapText="1"/>
    </xf>
    <xf numFmtId="0" fontId="10" fillId="0" borderId="113" xfId="0" applyFont="1" applyFill="1" applyBorder="1" applyAlignment="1">
      <alignment vertical="top" wrapText="1"/>
    </xf>
    <xf numFmtId="0" fontId="8" fillId="0" borderId="113" xfId="0" applyFont="1" applyFill="1" applyBorder="1" applyAlignment="1">
      <alignment vertical="top" wrapText="1"/>
    </xf>
    <xf numFmtId="0" fontId="10" fillId="0" borderId="30" xfId="0" applyFont="1" applyFill="1" applyBorder="1" applyAlignment="1">
      <alignment vertical="top" wrapText="1"/>
    </xf>
    <xf numFmtId="0" fontId="10" fillId="0" borderId="128" xfId="0" applyFont="1" applyFill="1" applyBorder="1" applyAlignment="1">
      <alignment vertical="top" wrapText="1"/>
    </xf>
    <xf numFmtId="0" fontId="10" fillId="0" borderId="121" xfId="0" applyFont="1" applyBorder="1" applyAlignment="1">
      <alignment vertical="center" wrapText="1"/>
    </xf>
    <xf numFmtId="0" fontId="13" fillId="0" borderId="99" xfId="0" applyFont="1" applyBorder="1" applyAlignment="1">
      <alignment horizontal="center" vertical="center"/>
    </xf>
    <xf numFmtId="0" fontId="13" fillId="0" borderId="93" xfId="0" applyFont="1" applyBorder="1" applyAlignment="1">
      <alignment horizontal="center" vertical="center"/>
    </xf>
    <xf numFmtId="0" fontId="2" fillId="0" borderId="92" xfId="0" applyFont="1" applyBorder="1" applyAlignment="1">
      <alignment horizontal="center" vertical="center"/>
    </xf>
    <xf numFmtId="0" fontId="2" fillId="0" borderId="93" xfId="0" applyFont="1" applyBorder="1" applyAlignment="1">
      <alignment horizontal="center" vertical="center"/>
    </xf>
    <xf numFmtId="0" fontId="2" fillId="0" borderId="100" xfId="0" applyFont="1" applyBorder="1" applyAlignment="1">
      <alignment horizontal="center" vertical="center"/>
    </xf>
    <xf numFmtId="0" fontId="13" fillId="0" borderId="99" xfId="0" applyFont="1" applyBorder="1" applyAlignment="1">
      <alignment horizontal="center" vertical="center" wrapText="1"/>
    </xf>
    <xf numFmtId="0" fontId="13" fillId="0" borderId="93" xfId="0" applyFont="1" applyBorder="1" applyAlignment="1">
      <alignment horizontal="center" vertical="center" wrapText="1"/>
    </xf>
    <xf numFmtId="0" fontId="9" fillId="0" borderId="118" xfId="0" applyFont="1" applyBorder="1" applyAlignment="1">
      <alignment horizontal="left" vertical="top" wrapText="1"/>
    </xf>
    <xf numFmtId="0" fontId="9" fillId="0" borderId="119" xfId="0" applyFont="1" applyBorder="1" applyAlignment="1">
      <alignment horizontal="left" vertical="top" wrapText="1"/>
    </xf>
    <xf numFmtId="0" fontId="5" fillId="7" borderId="31" xfId="0" applyFont="1" applyFill="1" applyBorder="1" applyAlignment="1">
      <alignment vertical="top" wrapText="1"/>
    </xf>
    <xf numFmtId="0" fontId="0" fillId="0" borderId="0" xfId="0" applyFont="1" applyAlignment="1"/>
    <xf numFmtId="0" fontId="9" fillId="3" borderId="58" xfId="0" applyFont="1" applyFill="1" applyBorder="1" applyAlignment="1">
      <alignment horizontal="center" vertical="center" wrapText="1"/>
    </xf>
    <xf numFmtId="0" fontId="34" fillId="0" borderId="43" xfId="0" applyFont="1" applyBorder="1" applyAlignment="1">
      <alignment horizontal="center" vertical="center" wrapText="1"/>
    </xf>
    <xf numFmtId="164" fontId="9" fillId="0" borderId="8" xfId="0" applyNumberFormat="1" applyFont="1" applyFill="1" applyBorder="1"/>
    <xf numFmtId="165" fontId="0" fillId="0" borderId="45" xfId="0" applyNumberFormat="1" applyFont="1" applyFill="1" applyBorder="1"/>
    <xf numFmtId="165" fontId="5" fillId="0" borderId="92" xfId="0" applyNumberFormat="1" applyFont="1" applyFill="1" applyBorder="1"/>
    <xf numFmtId="165" fontId="5" fillId="0" borderId="93" xfId="0" applyNumberFormat="1" applyFont="1" applyFill="1" applyBorder="1"/>
    <xf numFmtId="165" fontId="9" fillId="0" borderId="92" xfId="0" applyNumberFormat="1" applyFont="1" applyFill="1" applyBorder="1"/>
    <xf numFmtId="165" fontId="9" fillId="0" borderId="93" xfId="0" applyNumberFormat="1" applyFont="1" applyFill="1" applyBorder="1"/>
    <xf numFmtId="0" fontId="38" fillId="0" borderId="0" xfId="0" applyFont="1" applyFill="1"/>
    <xf numFmtId="164" fontId="5" fillId="2" borderId="7" xfId="0" applyNumberFormat="1" applyFont="1" applyFill="1" applyBorder="1" applyAlignment="1" applyProtection="1">
      <alignment horizontal="center" vertical="center" wrapText="1"/>
      <protection locked="0"/>
    </xf>
    <xf numFmtId="165" fontId="22" fillId="0" borderId="45" xfId="0" applyNumberFormat="1" applyFont="1" applyFill="1" applyBorder="1"/>
    <xf numFmtId="164" fontId="5" fillId="36" borderId="58" xfId="0" applyNumberFormat="1" applyFont="1" applyFill="1" applyBorder="1" applyAlignment="1" applyProtection="1">
      <alignment horizontal="center" vertical="center" wrapText="1"/>
      <protection locked="0"/>
    </xf>
    <xf numFmtId="0" fontId="0" fillId="21" borderId="0" xfId="0" applyFill="1"/>
    <xf numFmtId="0" fontId="20" fillId="0" borderId="0" xfId="0" applyFont="1" applyAlignment="1">
      <alignment vertical="center"/>
    </xf>
    <xf numFmtId="0" fontId="39" fillId="0" borderId="0" xfId="0" applyFont="1"/>
    <xf numFmtId="2" fontId="39" fillId="0" borderId="0" xfId="0" applyNumberFormat="1" applyFont="1"/>
    <xf numFmtId="0" fontId="39" fillId="0" borderId="0" xfId="0" applyFont="1" applyAlignment="1"/>
    <xf numFmtId="0" fontId="5" fillId="0" borderId="12" xfId="0" applyFont="1" applyBorder="1" applyAlignment="1">
      <alignment horizontal="left" vertical="top" wrapText="1"/>
    </xf>
    <xf numFmtId="164" fontId="5" fillId="5" borderId="1" xfId="0" applyNumberFormat="1" applyFont="1" applyFill="1" applyBorder="1" applyAlignment="1" applyProtection="1">
      <alignment horizontal="center" vertical="center" wrapText="1"/>
      <protection locked="0"/>
    </xf>
    <xf numFmtId="0" fontId="5" fillId="5" borderId="1" xfId="0" applyFont="1" applyFill="1" applyBorder="1" applyAlignment="1" applyProtection="1">
      <alignment horizontal="center" vertical="center" wrapText="1"/>
      <protection locked="0"/>
    </xf>
    <xf numFmtId="0" fontId="13" fillId="0" borderId="72" xfId="0" applyFont="1" applyBorder="1" applyAlignment="1">
      <alignment horizontal="center" vertical="center"/>
    </xf>
    <xf numFmtId="0" fontId="9" fillId="0" borderId="72" xfId="0" applyFont="1" applyBorder="1" applyAlignment="1">
      <alignment horizontal="left" vertical="center" wrapText="1"/>
    </xf>
    <xf numFmtId="0" fontId="5" fillId="0" borderId="6" xfId="0" applyFont="1" applyBorder="1" applyAlignment="1">
      <alignment horizontal="center" vertical="center"/>
    </xf>
    <xf numFmtId="0" fontId="5" fillId="2" borderId="6" xfId="0" applyNumberFormat="1" applyFont="1" applyFill="1" applyBorder="1" applyAlignment="1" applyProtection="1">
      <alignment horizontal="center" vertical="center" wrapText="1"/>
      <protection locked="0"/>
    </xf>
    <xf numFmtId="3" fontId="5" fillId="0" borderId="6" xfId="0" applyNumberFormat="1" applyFont="1" applyBorder="1" applyAlignment="1">
      <alignment horizontal="center" vertical="center" wrapText="1"/>
    </xf>
    <xf numFmtId="43" fontId="5" fillId="4" borderId="6" xfId="0" applyNumberFormat="1" applyFont="1" applyFill="1" applyBorder="1" applyAlignment="1">
      <alignment horizontal="center" vertical="center" wrapText="1"/>
    </xf>
    <xf numFmtId="0" fontId="5" fillId="18" borderId="97" xfId="0" applyNumberFormat="1" applyFont="1" applyFill="1" applyBorder="1" applyAlignment="1" applyProtection="1">
      <alignment horizontal="center" vertical="center" wrapText="1"/>
      <protection locked="0"/>
    </xf>
    <xf numFmtId="0" fontId="5" fillId="0" borderId="69" xfId="0" applyFont="1" applyBorder="1" applyAlignment="1">
      <alignment horizontal="left" vertical="center" wrapText="1"/>
    </xf>
    <xf numFmtId="0" fontId="5" fillId="0" borderId="69" xfId="0" applyFont="1" applyBorder="1" applyAlignment="1">
      <alignment horizontal="center" vertical="center"/>
    </xf>
    <xf numFmtId="0" fontId="5" fillId="2" borderId="69" xfId="0" applyNumberFormat="1" applyFont="1" applyFill="1" applyBorder="1" applyAlignment="1" applyProtection="1">
      <alignment horizontal="center" vertical="center" wrapText="1"/>
      <protection locked="0"/>
    </xf>
    <xf numFmtId="3" fontId="5" fillId="0" borderId="69" xfId="0" applyNumberFormat="1" applyFont="1" applyBorder="1" applyAlignment="1">
      <alignment horizontal="center" vertical="center" wrapText="1"/>
    </xf>
    <xf numFmtId="43" fontId="5" fillId="4" borderId="69" xfId="0" applyNumberFormat="1" applyFont="1" applyFill="1" applyBorder="1" applyAlignment="1">
      <alignment horizontal="center" vertical="center" wrapText="1"/>
    </xf>
    <xf numFmtId="0" fontId="10" fillId="21" borderId="0" xfId="0" applyFont="1" applyFill="1" applyBorder="1" applyAlignment="1">
      <alignment horizontal="center" vertical="center"/>
    </xf>
    <xf numFmtId="0" fontId="5" fillId="0" borderId="6" xfId="0" applyFont="1" applyBorder="1" applyAlignment="1">
      <alignment horizontal="center" vertical="center" wrapText="1"/>
    </xf>
    <xf numFmtId="0" fontId="26" fillId="21" borderId="0" xfId="0" applyFont="1" applyFill="1" applyBorder="1" applyAlignment="1">
      <alignment horizontal="center" vertical="center"/>
    </xf>
    <xf numFmtId="0" fontId="5" fillId="21" borderId="0" xfId="0" applyFont="1" applyFill="1" applyBorder="1" applyAlignment="1">
      <alignment horizontal="center" vertical="center" wrapText="1"/>
    </xf>
    <xf numFmtId="0" fontId="10" fillId="21" borderId="0" xfId="0" applyFont="1" applyFill="1" applyBorder="1" applyAlignment="1">
      <alignment vertical="top" wrapText="1"/>
    </xf>
    <xf numFmtId="0" fontId="10" fillId="33" borderId="0" xfId="0" applyFont="1" applyFill="1" applyBorder="1" applyAlignment="1">
      <alignment horizontal="center" vertical="center" wrapText="1"/>
    </xf>
    <xf numFmtId="164" fontId="9" fillId="37" borderId="0" xfId="0" applyNumberFormat="1" applyFont="1" applyFill="1" applyBorder="1" applyAlignment="1" applyProtection="1">
      <alignment horizontal="center" vertical="center" wrapText="1"/>
      <protection locked="0"/>
    </xf>
    <xf numFmtId="3" fontId="9" fillId="21" borderId="0" xfId="0" applyNumberFormat="1" applyFont="1" applyFill="1" applyBorder="1" applyAlignment="1">
      <alignment horizontal="center" vertical="center" wrapText="1"/>
    </xf>
    <xf numFmtId="164" fontId="10" fillId="38" borderId="0" xfId="0" applyNumberFormat="1" applyFont="1" applyFill="1" applyBorder="1" applyAlignment="1">
      <alignment horizontal="center" vertical="center" wrapText="1"/>
    </xf>
    <xf numFmtId="0" fontId="9" fillId="21" borderId="0" xfId="0" applyFont="1" applyFill="1" applyBorder="1" applyAlignment="1">
      <alignment horizontal="center" vertical="center" wrapText="1"/>
    </xf>
    <xf numFmtId="0" fontId="0" fillId="21" borderId="0" xfId="0" applyFont="1" applyFill="1" applyBorder="1"/>
    <xf numFmtId="0" fontId="0" fillId="21" borderId="0" xfId="0" applyFont="1" applyFill="1" applyBorder="1" applyAlignment="1"/>
    <xf numFmtId="0" fontId="9" fillId="6" borderId="6" xfId="0" applyFont="1" applyFill="1" applyBorder="1" applyAlignment="1">
      <alignment wrapText="1"/>
    </xf>
    <xf numFmtId="0" fontId="16" fillId="6" borderId="13" xfId="0" applyFont="1" applyFill="1" applyBorder="1" applyAlignment="1">
      <alignment horizontal="left" vertical="center" wrapText="1"/>
    </xf>
    <xf numFmtId="0" fontId="16" fillId="6" borderId="72" xfId="0" applyFont="1" applyFill="1" applyBorder="1" applyAlignment="1">
      <alignment horizontal="center" vertical="center" wrapText="1"/>
    </xf>
    <xf numFmtId="164" fontId="9" fillId="6" borderId="131" xfId="0" applyNumberFormat="1" applyFont="1" applyFill="1" applyBorder="1" applyAlignment="1">
      <alignment horizontal="center" vertical="center" wrapText="1"/>
    </xf>
    <xf numFmtId="3" fontId="25" fillId="6" borderId="131" xfId="0" applyNumberFormat="1" applyFont="1" applyFill="1" applyBorder="1" applyAlignment="1">
      <alignment wrapText="1"/>
    </xf>
    <xf numFmtId="164" fontId="9" fillId="6" borderId="131" xfId="0" applyNumberFormat="1" applyFont="1" applyFill="1" applyBorder="1" applyAlignment="1">
      <alignment wrapText="1"/>
    </xf>
    <xf numFmtId="0" fontId="9" fillId="6" borderId="131" xfId="0" applyFont="1" applyFill="1" applyBorder="1" applyAlignment="1">
      <alignment horizontal="center" wrapText="1"/>
    </xf>
    <xf numFmtId="3" fontId="25" fillId="6" borderId="131" xfId="0" applyNumberFormat="1" applyFont="1" applyFill="1" applyBorder="1" applyAlignment="1">
      <alignment horizontal="center" wrapText="1"/>
    </xf>
    <xf numFmtId="164" fontId="9" fillId="6" borderId="131" xfId="0" applyNumberFormat="1" applyFont="1" applyFill="1" applyBorder="1" applyAlignment="1">
      <alignment horizontal="center" wrapText="1"/>
    </xf>
    <xf numFmtId="0" fontId="5" fillId="0" borderId="126" xfId="0" applyFont="1" applyBorder="1" applyAlignment="1">
      <alignment horizontal="center" vertical="center" wrapText="1"/>
    </xf>
    <xf numFmtId="0" fontId="10" fillId="0" borderId="126" xfId="0" applyFont="1" applyBorder="1" applyAlignment="1">
      <alignment vertical="top" wrapText="1"/>
    </xf>
    <xf numFmtId="0" fontId="10" fillId="0" borderId="126" xfId="0" applyFont="1" applyBorder="1" applyAlignment="1">
      <alignment horizontal="center" vertical="center"/>
    </xf>
    <xf numFmtId="0" fontId="10" fillId="6" borderId="65" xfId="0" applyFont="1" applyFill="1" applyBorder="1" applyAlignment="1">
      <alignment horizontal="center" vertical="center" wrapText="1"/>
    </xf>
    <xf numFmtId="0" fontId="10" fillId="6" borderId="126" xfId="0" applyFont="1" applyFill="1" applyBorder="1" applyAlignment="1">
      <alignment horizontal="center" vertical="center" wrapText="1"/>
    </xf>
    <xf numFmtId="164" fontId="9" fillId="2" borderId="126" xfId="0" applyNumberFormat="1" applyFont="1" applyFill="1" applyBorder="1" applyAlignment="1" applyProtection="1">
      <alignment horizontal="center" vertical="center" wrapText="1"/>
      <protection locked="0"/>
    </xf>
    <xf numFmtId="3" fontId="9" fillId="0" borderId="126" xfId="0" applyNumberFormat="1" applyFont="1" applyBorder="1" applyAlignment="1">
      <alignment horizontal="center" vertical="center" wrapText="1"/>
    </xf>
    <xf numFmtId="164" fontId="10" fillId="4" borderId="62" xfId="0" applyNumberFormat="1" applyFont="1" applyFill="1" applyBorder="1" applyAlignment="1">
      <alignment horizontal="center" vertical="center" wrapText="1"/>
    </xf>
    <xf numFmtId="0" fontId="9" fillId="21" borderId="132" xfId="0" applyFont="1" applyFill="1" applyBorder="1" applyAlignment="1">
      <alignment horizontal="center" vertical="center" wrapText="1"/>
    </xf>
    <xf numFmtId="0" fontId="9" fillId="21" borderId="107" xfId="0" applyFont="1" applyFill="1" applyBorder="1" applyAlignment="1">
      <alignment horizontal="center" vertical="center" wrapText="1"/>
    </xf>
    <xf numFmtId="0" fontId="10" fillId="0" borderId="67" xfId="0" applyFont="1" applyBorder="1" applyAlignment="1">
      <alignment vertical="top" wrapText="1"/>
    </xf>
    <xf numFmtId="0" fontId="10" fillId="0" borderId="67" xfId="0" applyFont="1" applyBorder="1" applyAlignment="1">
      <alignment horizontal="center" vertical="center"/>
    </xf>
    <xf numFmtId="0" fontId="10" fillId="6" borderId="40" xfId="0" applyFont="1" applyFill="1" applyBorder="1" applyAlignment="1">
      <alignment horizontal="center" vertical="center" wrapText="1"/>
    </xf>
    <xf numFmtId="0" fontId="10" fillId="6" borderId="67" xfId="0" applyFont="1" applyFill="1" applyBorder="1" applyAlignment="1">
      <alignment horizontal="center" vertical="center" wrapText="1"/>
    </xf>
    <xf numFmtId="164" fontId="9" fillId="2" borderId="67" xfId="0" applyNumberFormat="1" applyFont="1" applyFill="1" applyBorder="1" applyAlignment="1" applyProtection="1">
      <alignment horizontal="center" vertical="center" wrapText="1"/>
      <protection locked="0"/>
    </xf>
    <xf numFmtId="3" fontId="9" fillId="0" borderId="67" xfId="0" applyNumberFormat="1" applyFont="1" applyBorder="1" applyAlignment="1">
      <alignment horizontal="center" vertical="center" wrapText="1"/>
    </xf>
    <xf numFmtId="164" fontId="10" fillId="4" borderId="67" xfId="0" applyNumberFormat="1" applyFont="1" applyFill="1" applyBorder="1" applyAlignment="1">
      <alignment horizontal="center" vertical="center" wrapText="1"/>
    </xf>
    <xf numFmtId="0" fontId="9" fillId="21" borderId="103" xfId="0" applyFont="1" applyFill="1" applyBorder="1" applyAlignment="1">
      <alignment horizontal="center" vertical="center" wrapText="1"/>
    </xf>
    <xf numFmtId="0" fontId="16" fillId="6" borderId="26" xfId="0" applyFont="1" applyFill="1" applyBorder="1" applyAlignment="1">
      <alignment horizontal="center" vertical="center" wrapText="1"/>
    </xf>
    <xf numFmtId="0" fontId="16" fillId="6" borderId="62" xfId="0" applyFont="1" applyFill="1" applyBorder="1" applyAlignment="1">
      <alignment horizontal="center" vertical="center" wrapText="1"/>
    </xf>
    <xf numFmtId="0" fontId="16" fillId="6" borderId="64" xfId="0" applyFont="1" applyFill="1" applyBorder="1" applyAlignment="1">
      <alignment horizontal="left" vertical="center" wrapText="1"/>
    </xf>
    <xf numFmtId="10" fontId="5" fillId="18" borderId="45" xfId="2" applyNumberFormat="1" applyFont="1" applyFill="1" applyBorder="1" applyAlignment="1" applyProtection="1">
      <alignment horizontal="center" vertical="center" wrapText="1"/>
      <protection locked="0"/>
    </xf>
    <xf numFmtId="0" fontId="16" fillId="6" borderId="101" xfId="0" applyFont="1" applyFill="1" applyBorder="1" applyAlignment="1">
      <alignment horizontal="center" vertical="center" wrapText="1"/>
    </xf>
    <xf numFmtId="164" fontId="9" fillId="6" borderId="45" xfId="0" applyNumberFormat="1" applyFont="1" applyFill="1" applyBorder="1" applyAlignment="1">
      <alignment horizontal="center" vertical="center" wrapText="1"/>
    </xf>
    <xf numFmtId="0" fontId="10" fillId="5" borderId="6" xfId="0" applyFont="1" applyFill="1" applyBorder="1"/>
    <xf numFmtId="0" fontId="9" fillId="5" borderId="6" xfId="0" applyFont="1" applyFill="1" applyBorder="1" applyAlignment="1">
      <alignment horizontal="left" vertical="top" wrapText="1"/>
    </xf>
    <xf numFmtId="0" fontId="9" fillId="5" borderId="6" xfId="0" applyFont="1" applyFill="1" applyBorder="1" applyAlignment="1">
      <alignment horizontal="left" vertical="center" wrapText="1"/>
    </xf>
    <xf numFmtId="0" fontId="8" fillId="7" borderId="7" xfId="0" applyFont="1" applyFill="1" applyBorder="1" applyAlignment="1">
      <alignment horizontal="center" vertical="center"/>
    </xf>
    <xf numFmtId="0" fontId="9" fillId="7" borderId="7" xfId="0" applyFont="1" applyFill="1" applyBorder="1" applyAlignment="1">
      <alignment horizontal="left" vertical="center" wrapText="1"/>
    </xf>
    <xf numFmtId="0" fontId="9" fillId="0" borderId="7" xfId="0" applyFont="1" applyBorder="1" applyAlignment="1">
      <alignment horizontal="left" vertical="center" wrapText="1"/>
    </xf>
    <xf numFmtId="0" fontId="10" fillId="6" borderId="17" xfId="0" applyFont="1" applyFill="1" applyBorder="1"/>
    <xf numFmtId="0" fontId="16" fillId="6" borderId="39" xfId="0" applyFont="1" applyFill="1" applyBorder="1" applyAlignment="1">
      <alignment horizontal="left" vertical="top" wrapText="1"/>
    </xf>
    <xf numFmtId="0" fontId="16" fillId="6" borderId="39" xfId="0" applyFont="1" applyFill="1" applyBorder="1" applyAlignment="1">
      <alignment horizontal="left" vertical="center" wrapText="1"/>
    </xf>
    <xf numFmtId="0" fontId="16" fillId="6" borderId="17" xfId="0" applyFont="1" applyFill="1" applyBorder="1" applyAlignment="1">
      <alignment horizontal="center" vertical="center" wrapText="1"/>
    </xf>
    <xf numFmtId="0" fontId="16" fillId="6" borderId="39" xfId="0" applyFont="1" applyFill="1" applyBorder="1" applyAlignment="1">
      <alignment horizontal="center" vertical="center" wrapText="1"/>
    </xf>
    <xf numFmtId="0" fontId="5" fillId="0" borderId="0" xfId="0" applyFont="1" applyFill="1" applyBorder="1" applyAlignment="1">
      <alignment horizontal="center" vertical="center"/>
    </xf>
    <xf numFmtId="0" fontId="14" fillId="0" borderId="0" xfId="0" applyFont="1" applyFill="1" applyBorder="1" applyAlignment="1">
      <alignment vertical="center" wrapText="1"/>
    </xf>
    <xf numFmtId="43" fontId="14" fillId="0" borderId="0" xfId="0" applyNumberFormat="1" applyFont="1" applyFill="1" applyBorder="1" applyAlignment="1">
      <alignment vertical="center" wrapText="1"/>
    </xf>
    <xf numFmtId="0" fontId="13" fillId="0" borderId="72" xfId="0" applyFont="1" applyBorder="1" applyAlignment="1">
      <alignment horizontal="center" vertical="center" wrapText="1"/>
    </xf>
    <xf numFmtId="0" fontId="14" fillId="6" borderId="54" xfId="0" applyFont="1" applyFill="1" applyBorder="1" applyAlignment="1">
      <alignment vertical="center" wrapText="1"/>
    </xf>
    <xf numFmtId="0" fontId="10" fillId="0" borderId="0" xfId="0" applyFont="1" applyFill="1" applyBorder="1" applyAlignment="1">
      <alignment vertical="center" wrapText="1"/>
    </xf>
    <xf numFmtId="0" fontId="0" fillId="0" borderId="0" xfId="0" applyFill="1" applyBorder="1" applyAlignment="1">
      <alignment horizontal="center"/>
    </xf>
    <xf numFmtId="0" fontId="13" fillId="0" borderId="61" xfId="0" applyFont="1" applyBorder="1" applyAlignment="1">
      <alignment horizontal="center" vertical="center" wrapText="1"/>
    </xf>
    <xf numFmtId="0" fontId="10" fillId="0" borderId="61" xfId="0" applyFont="1" applyFill="1" applyBorder="1" applyAlignment="1">
      <alignment vertical="center" wrapText="1"/>
    </xf>
    <xf numFmtId="0" fontId="5" fillId="0" borderId="110" xfId="0" applyFont="1" applyBorder="1" applyAlignment="1">
      <alignment horizontal="center" vertical="center"/>
    </xf>
    <xf numFmtId="0" fontId="5" fillId="18" borderId="102" xfId="0" applyNumberFormat="1" applyFont="1" applyFill="1" applyBorder="1" applyAlignment="1" applyProtection="1">
      <alignment horizontal="center" vertical="center" wrapText="1"/>
      <protection locked="0"/>
    </xf>
    <xf numFmtId="0" fontId="5" fillId="6" borderId="110" xfId="0" applyFont="1" applyFill="1" applyBorder="1" applyAlignment="1">
      <alignment horizontal="center" vertical="center" wrapText="1"/>
    </xf>
    <xf numFmtId="0" fontId="13" fillId="0" borderId="74" xfId="0" applyFont="1" applyBorder="1" applyAlignment="1">
      <alignment horizontal="center" vertical="center"/>
    </xf>
    <xf numFmtId="0" fontId="5" fillId="0" borderId="5" xfId="0" applyFont="1" applyBorder="1" applyAlignment="1">
      <alignment horizontal="center" vertical="center" wrapText="1"/>
    </xf>
    <xf numFmtId="0" fontId="34" fillId="0" borderId="20" xfId="0" applyFont="1" applyFill="1" applyBorder="1" applyAlignment="1">
      <alignment horizontal="center" vertical="center" wrapText="1"/>
    </xf>
    <xf numFmtId="0" fontId="5" fillId="0" borderId="39" xfId="0" applyFont="1" applyFill="1" applyBorder="1" applyAlignment="1">
      <alignment horizontal="center" vertical="center" wrapText="1"/>
    </xf>
    <xf numFmtId="0" fontId="13" fillId="0" borderId="0" xfId="0" applyFont="1" applyFill="1" applyBorder="1" applyAlignment="1">
      <alignment horizontal="center" vertical="center"/>
    </xf>
    <xf numFmtId="0" fontId="10" fillId="0" borderId="0" xfId="0" applyFont="1" applyFill="1" applyBorder="1" applyAlignment="1">
      <alignment horizontal="left" vertical="center" wrapText="1"/>
    </xf>
    <xf numFmtId="10" fontId="5" fillId="0" borderId="0" xfId="2" applyNumberFormat="1" applyFont="1" applyFill="1" applyBorder="1" applyAlignment="1" applyProtection="1">
      <alignment horizontal="center" vertical="center" wrapText="1"/>
      <protection locked="0"/>
    </xf>
    <xf numFmtId="0" fontId="0" fillId="0" borderId="0" xfId="0" applyFill="1" applyBorder="1" applyAlignment="1">
      <alignment horizontal="left" vertical="top" wrapText="1"/>
    </xf>
    <xf numFmtId="0" fontId="34" fillId="0" borderId="113" xfId="0" applyFont="1" applyBorder="1" applyAlignment="1">
      <alignment horizontal="center" vertical="center"/>
    </xf>
    <xf numFmtId="0" fontId="34" fillId="0" borderId="124" xfId="0" applyFont="1" applyBorder="1" applyAlignment="1">
      <alignment horizontal="center" vertical="center" wrapText="1"/>
    </xf>
    <xf numFmtId="164" fontId="4" fillId="6" borderId="45" xfId="0" applyNumberFormat="1" applyFont="1" applyFill="1" applyBorder="1" applyAlignment="1">
      <alignment horizontal="center" vertical="center" wrapText="1"/>
    </xf>
    <xf numFmtId="0" fontId="13" fillId="0" borderId="73" xfId="0" applyFont="1" applyBorder="1" applyAlignment="1">
      <alignment horizontal="center" vertical="center"/>
    </xf>
    <xf numFmtId="0" fontId="10" fillId="0" borderId="73" xfId="0" applyFont="1" applyBorder="1" applyAlignment="1">
      <alignment horizontal="left" vertical="center" wrapText="1"/>
    </xf>
    <xf numFmtId="0" fontId="5" fillId="0" borderId="63" xfId="0" applyFont="1" applyBorder="1" applyAlignment="1">
      <alignment horizontal="center" vertical="center" wrapText="1"/>
    </xf>
    <xf numFmtId="10" fontId="5" fillId="18" borderId="102" xfId="2" applyNumberFormat="1" applyFont="1" applyFill="1" applyBorder="1" applyAlignment="1" applyProtection="1">
      <alignment horizontal="center" vertical="center" wrapText="1"/>
      <protection locked="0"/>
    </xf>
    <xf numFmtId="0" fontId="4" fillId="8" borderId="108" xfId="0" applyNumberFormat="1" applyFont="1" applyFill="1" applyBorder="1" applyAlignment="1">
      <alignment horizontal="center" vertical="center" wrapText="1"/>
    </xf>
    <xf numFmtId="43" fontId="4" fillId="8" borderId="133" xfId="0" applyNumberFormat="1" applyFont="1" applyFill="1" applyBorder="1" applyAlignment="1">
      <alignment horizontal="center" vertical="center" wrapText="1"/>
    </xf>
    <xf numFmtId="0" fontId="8" fillId="0" borderId="0" xfId="0" applyFont="1" applyBorder="1" applyAlignment="1">
      <alignment horizontal="center" vertical="center"/>
    </xf>
    <xf numFmtId="0" fontId="0" fillId="0" borderId="42" xfId="0" applyFill="1" applyBorder="1" applyAlignment="1">
      <alignment horizontal="center"/>
    </xf>
    <xf numFmtId="0" fontId="0" fillId="0" borderId="42" xfId="0" applyFill="1" applyBorder="1" applyAlignment="1">
      <alignment horizontal="left" vertical="top" wrapText="1"/>
    </xf>
    <xf numFmtId="10" fontId="9" fillId="0" borderId="39" xfId="0" applyNumberFormat="1" applyFont="1" applyFill="1" applyBorder="1" applyAlignment="1">
      <alignment horizontal="center" vertical="center" wrapText="1"/>
    </xf>
    <xf numFmtId="0" fontId="34" fillId="0" borderId="17" xfId="0" applyFont="1" applyFill="1" applyBorder="1" applyAlignment="1">
      <alignment horizontal="center" vertical="center" wrapText="1"/>
    </xf>
    <xf numFmtId="0" fontId="13" fillId="0" borderId="39" xfId="0" applyFont="1" applyFill="1" applyBorder="1" applyAlignment="1">
      <alignment horizontal="center" vertical="center"/>
    </xf>
    <xf numFmtId="0" fontId="10" fillId="0" borderId="39" xfId="0" applyFont="1" applyFill="1" applyBorder="1" applyAlignment="1">
      <alignment vertical="center" wrapText="1"/>
    </xf>
    <xf numFmtId="0" fontId="0" fillId="0" borderId="39" xfId="0" applyFill="1" applyBorder="1" applyAlignment="1">
      <alignment horizontal="left" vertical="top" wrapText="1"/>
    </xf>
    <xf numFmtId="0" fontId="0" fillId="0" borderId="18" xfId="0" applyFill="1" applyBorder="1" applyAlignment="1">
      <alignment horizontal="left" vertical="top" wrapText="1"/>
    </xf>
    <xf numFmtId="0" fontId="13" fillId="0" borderId="22" xfId="0" applyFont="1" applyFill="1" applyBorder="1" applyAlignment="1">
      <alignment horizontal="center" vertical="center" wrapText="1"/>
    </xf>
    <xf numFmtId="0" fontId="10" fillId="0" borderId="22" xfId="0" applyFont="1" applyFill="1" applyBorder="1" applyAlignment="1">
      <alignment vertical="center" wrapText="1"/>
    </xf>
    <xf numFmtId="0" fontId="5" fillId="0" borderId="39" xfId="0" applyFont="1" applyFill="1" applyBorder="1" applyAlignment="1">
      <alignment horizontal="center" vertical="center"/>
    </xf>
    <xf numFmtId="0" fontId="5" fillId="0" borderId="39" xfId="0" applyNumberFormat="1" applyFont="1" applyFill="1" applyBorder="1" applyAlignment="1">
      <alignment horizontal="center" vertical="center" wrapText="1"/>
    </xf>
    <xf numFmtId="43" fontId="5" fillId="0" borderId="39" xfId="0" applyNumberFormat="1" applyFont="1" applyFill="1" applyBorder="1" applyAlignment="1">
      <alignment horizontal="center" vertical="center" wrapText="1"/>
    </xf>
    <xf numFmtId="0" fontId="5" fillId="0" borderId="39" xfId="0" applyNumberFormat="1" applyFont="1" applyFill="1" applyBorder="1" applyAlignment="1" applyProtection="1">
      <alignment horizontal="center" vertical="center" wrapText="1"/>
      <protection locked="0"/>
    </xf>
    <xf numFmtId="0" fontId="13" fillId="0" borderId="39" xfId="0" applyFont="1" applyFill="1" applyBorder="1" applyAlignment="1">
      <alignment horizontal="center" vertical="center" wrapText="1"/>
    </xf>
    <xf numFmtId="0" fontId="0" fillId="0" borderId="39" xfId="0" applyFill="1" applyBorder="1" applyAlignment="1">
      <alignment horizontal="center"/>
    </xf>
    <xf numFmtId="0" fontId="0" fillId="0" borderId="18" xfId="0" applyFill="1" applyBorder="1" applyAlignment="1">
      <alignment horizontal="center"/>
    </xf>
    <xf numFmtId="0" fontId="14" fillId="6" borderId="109" xfId="0" applyFont="1" applyFill="1" applyBorder="1" applyAlignment="1">
      <alignment vertical="center" wrapText="1"/>
    </xf>
    <xf numFmtId="0" fontId="34" fillId="0" borderId="88" xfId="0" applyFont="1" applyBorder="1" applyAlignment="1">
      <alignment horizontal="center" vertical="center" wrapText="1"/>
    </xf>
    <xf numFmtId="0" fontId="34" fillId="0" borderId="17" xfId="0" applyFont="1" applyFill="1" applyBorder="1" applyAlignment="1">
      <alignment vertical="center" wrapText="1"/>
    </xf>
    <xf numFmtId="0" fontId="34" fillId="0" borderId="39" xfId="0" applyFont="1" applyFill="1" applyBorder="1" applyAlignment="1">
      <alignment vertical="center" wrapText="1"/>
    </xf>
    <xf numFmtId="0" fontId="34" fillId="0" borderId="18" xfId="0" applyFont="1" applyFill="1" applyBorder="1" applyAlignment="1">
      <alignment vertical="center" wrapText="1"/>
    </xf>
    <xf numFmtId="0" fontId="13" fillId="0" borderId="128" xfId="0" applyFont="1" applyBorder="1" applyAlignment="1">
      <alignment horizontal="center" vertical="center" wrapText="1"/>
    </xf>
    <xf numFmtId="0" fontId="14" fillId="6" borderId="31" xfId="0" applyFont="1" applyFill="1" applyBorder="1" applyAlignment="1">
      <alignment vertical="center" wrapText="1"/>
    </xf>
    <xf numFmtId="43" fontId="36" fillId="6" borderId="120" xfId="0" applyNumberFormat="1" applyFont="1" applyFill="1" applyBorder="1" applyAlignment="1">
      <alignment vertical="center" wrapText="1"/>
    </xf>
    <xf numFmtId="0" fontId="10" fillId="0" borderId="39" xfId="0" applyFont="1" applyFill="1" applyBorder="1" applyAlignment="1">
      <alignment vertical="top" wrapText="1"/>
    </xf>
    <xf numFmtId="43" fontId="37" fillId="0" borderId="39" xfId="0" applyNumberFormat="1" applyFont="1" applyFill="1" applyBorder="1" applyAlignment="1">
      <alignment horizontal="center" vertical="center" wrapText="1"/>
    </xf>
    <xf numFmtId="164" fontId="5" fillId="36" borderId="58" xfId="0" quotePrefix="1" applyNumberFormat="1" applyFont="1" applyFill="1" applyBorder="1" applyAlignment="1" applyProtection="1">
      <alignment horizontal="center" vertical="center" wrapText="1"/>
      <protection locked="0"/>
    </xf>
    <xf numFmtId="0" fontId="13" fillId="0" borderId="100" xfId="0" applyFont="1" applyBorder="1" applyAlignment="1">
      <alignment horizontal="center" vertical="center" wrapText="1"/>
    </xf>
    <xf numFmtId="0" fontId="14" fillId="6" borderId="53" xfId="0" applyFont="1" applyFill="1" applyBorder="1" applyAlignment="1">
      <alignment vertical="center" wrapText="1"/>
    </xf>
    <xf numFmtId="0" fontId="0" fillId="0" borderId="39" xfId="0" applyFont="1" applyFill="1" applyBorder="1" applyAlignment="1">
      <alignment horizontal="center"/>
    </xf>
    <xf numFmtId="0" fontId="0" fillId="0" borderId="18" xfId="0" applyFont="1" applyFill="1" applyBorder="1" applyAlignment="1">
      <alignment horizontal="center"/>
    </xf>
    <xf numFmtId="0" fontId="5" fillId="2" borderId="7" xfId="0" quotePrefix="1" applyNumberFormat="1" applyFont="1" applyFill="1" applyBorder="1" applyAlignment="1" applyProtection="1">
      <alignment horizontal="center" vertical="center" wrapText="1"/>
      <protection locked="0"/>
    </xf>
    <xf numFmtId="0" fontId="5" fillId="2" borderId="8" xfId="0" quotePrefix="1" applyNumberFormat="1" applyFont="1" applyFill="1" applyBorder="1" applyAlignment="1" applyProtection="1">
      <alignment horizontal="center" vertical="center" wrapText="1"/>
      <protection locked="0"/>
    </xf>
    <xf numFmtId="3" fontId="5" fillId="0" borderId="8" xfId="0" applyNumberFormat="1" applyFont="1" applyBorder="1" applyAlignment="1">
      <alignment horizontal="center" vertical="center"/>
    </xf>
    <xf numFmtId="0" fontId="5" fillId="3" borderId="8" xfId="0" applyFont="1" applyFill="1" applyBorder="1" applyAlignment="1">
      <alignment horizontal="center" vertical="center" wrapText="1"/>
    </xf>
    <xf numFmtId="3" fontId="5" fillId="0" borderId="58" xfId="0" applyNumberFormat="1" applyFont="1" applyBorder="1" applyAlignment="1">
      <alignment horizontal="center" vertical="center"/>
    </xf>
    <xf numFmtId="0" fontId="5" fillId="3" borderId="58" xfId="0" applyFont="1" applyFill="1" applyBorder="1" applyAlignment="1">
      <alignment horizontal="center" vertical="center" wrapText="1"/>
    </xf>
    <xf numFmtId="0" fontId="8" fillId="6" borderId="58" xfId="0" applyFont="1" applyFill="1" applyBorder="1" applyAlignment="1">
      <alignment horizontal="center" vertical="center" wrapText="1"/>
    </xf>
    <xf numFmtId="3" fontId="8" fillId="6" borderId="58" xfId="0" applyNumberFormat="1" applyFont="1" applyFill="1" applyBorder="1" applyAlignment="1">
      <alignment horizontal="center" vertical="center"/>
    </xf>
    <xf numFmtId="0" fontId="8" fillId="3" borderId="58" xfId="0" applyFont="1" applyFill="1" applyBorder="1" applyAlignment="1">
      <alignment horizontal="center" vertical="center" wrapText="1"/>
    </xf>
    <xf numFmtId="3" fontId="5" fillId="0" borderId="7" xfId="0" applyNumberFormat="1" applyFont="1" applyBorder="1" applyAlignment="1">
      <alignment horizontal="center" vertical="center"/>
    </xf>
    <xf numFmtId="3" fontId="8" fillId="0" borderId="58" xfId="0" applyNumberFormat="1" applyFont="1" applyBorder="1" applyAlignment="1">
      <alignment horizontal="center" vertical="center"/>
    </xf>
    <xf numFmtId="0" fontId="0" fillId="0" borderId="0" xfId="0" applyAlignment="1">
      <alignment vertical="top" wrapText="1"/>
    </xf>
    <xf numFmtId="0" fontId="37" fillId="0" borderId="0" xfId="0" applyFont="1" applyAlignment="1">
      <alignment vertical="center"/>
    </xf>
    <xf numFmtId="0" fontId="41" fillId="0" borderId="0" xfId="0" applyFont="1"/>
    <xf numFmtId="0" fontId="0" fillId="0" borderId="0" xfId="0" applyBorder="1" applyAlignment="1">
      <alignment vertical="top" wrapText="1"/>
    </xf>
    <xf numFmtId="0" fontId="2" fillId="40" borderId="83" xfId="0" applyFont="1" applyFill="1" applyBorder="1" applyAlignment="1">
      <alignment horizontal="center" vertical="center" wrapText="1"/>
    </xf>
    <xf numFmtId="0" fontId="0" fillId="0" borderId="28" xfId="0" applyFont="1" applyBorder="1"/>
    <xf numFmtId="0" fontId="0" fillId="0" borderId="32" xfId="0" applyFont="1" applyBorder="1"/>
    <xf numFmtId="0" fontId="0" fillId="0" borderId="28" xfId="0" applyFont="1" applyFill="1" applyBorder="1"/>
    <xf numFmtId="0" fontId="0" fillId="31" borderId="29" xfId="0" applyFill="1" applyBorder="1"/>
    <xf numFmtId="0" fontId="0" fillId="31" borderId="33" xfId="0" applyFill="1" applyBorder="1"/>
    <xf numFmtId="0" fontId="9" fillId="3" borderId="58" xfId="0" applyFont="1" applyFill="1" applyBorder="1" applyAlignment="1">
      <alignment horizontal="center" vertical="center" wrapText="1"/>
    </xf>
    <xf numFmtId="0" fontId="34" fillId="0" borderId="28" xfId="0" applyFont="1" applyBorder="1" applyAlignment="1">
      <alignment horizontal="center" vertical="center"/>
    </xf>
    <xf numFmtId="0" fontId="5" fillId="0" borderId="1" xfId="0" applyFont="1" applyBorder="1" applyAlignment="1">
      <alignment horizontal="left" vertical="top" wrapText="1"/>
    </xf>
    <xf numFmtId="0" fontId="5" fillId="18" borderId="45" xfId="0" applyNumberFormat="1" applyFont="1" applyFill="1" applyBorder="1" applyAlignment="1" applyProtection="1">
      <alignment horizontal="center" vertical="center" wrapText="1"/>
      <protection locked="0"/>
    </xf>
    <xf numFmtId="0" fontId="2" fillId="0" borderId="88" xfId="0" applyFont="1" applyBorder="1" applyAlignment="1">
      <alignment horizontal="left"/>
    </xf>
    <xf numFmtId="0" fontId="2" fillId="0" borderId="89" xfId="0" applyFont="1" applyBorder="1" applyAlignment="1">
      <alignment horizontal="left"/>
    </xf>
    <xf numFmtId="0" fontId="0" fillId="0" borderId="48" xfId="0" applyFont="1" applyFill="1" applyBorder="1"/>
    <xf numFmtId="0" fontId="0" fillId="31" borderId="60" xfId="0" applyFill="1" applyBorder="1"/>
    <xf numFmtId="0" fontId="0" fillId="21" borderId="114" xfId="0" applyFont="1" applyFill="1" applyBorder="1" applyAlignment="1">
      <alignment horizontal="center" vertical="center"/>
    </xf>
    <xf numFmtId="0" fontId="0" fillId="21" borderId="116" xfId="0" applyFont="1" applyFill="1" applyBorder="1" applyAlignment="1">
      <alignment horizontal="center" vertical="center"/>
    </xf>
    <xf numFmtId="0" fontId="0" fillId="0" borderId="115" xfId="0" applyBorder="1" applyAlignment="1">
      <alignment horizontal="center" vertical="center"/>
    </xf>
    <xf numFmtId="0" fontId="0" fillId="21" borderId="92" xfId="0" applyFont="1" applyFill="1" applyBorder="1"/>
    <xf numFmtId="165" fontId="0" fillId="0" borderId="93" xfId="0" applyNumberFormat="1" applyFont="1" applyFill="1" applyBorder="1"/>
    <xf numFmtId="0" fontId="0" fillId="0" borderId="114" xfId="0" applyBorder="1" applyAlignment="1">
      <alignment horizontal="center" vertical="center"/>
    </xf>
    <xf numFmtId="0" fontId="0" fillId="0" borderId="116" xfId="0" applyBorder="1" applyAlignment="1">
      <alignment horizontal="center" vertical="center"/>
    </xf>
    <xf numFmtId="0" fontId="9" fillId="3" borderId="58" xfId="0" applyFont="1" applyFill="1" applyBorder="1" applyAlignment="1">
      <alignment horizontal="center" vertical="center" wrapText="1"/>
    </xf>
    <xf numFmtId="0" fontId="0" fillId="0" borderId="0" xfId="0" applyFont="1" applyAlignment="1"/>
    <xf numFmtId="0" fontId="5" fillId="0" borderId="0" xfId="0" applyFont="1"/>
    <xf numFmtId="0" fontId="34" fillId="0" borderId="129" xfId="0" applyFont="1" applyBorder="1" applyAlignment="1">
      <alignment horizontal="center" vertical="center"/>
    </xf>
    <xf numFmtId="0" fontId="0" fillId="0" borderId="0" xfId="0" applyAlignment="1">
      <alignment horizontal="center"/>
    </xf>
    <xf numFmtId="164" fontId="36" fillId="0" borderId="58" xfId="0" applyNumberFormat="1" applyFont="1" applyFill="1" applyBorder="1" applyAlignment="1" applyProtection="1">
      <alignment horizontal="center" vertical="center" wrapText="1"/>
      <protection locked="0"/>
    </xf>
    <xf numFmtId="0" fontId="0" fillId="0" borderId="0" xfId="0" applyFont="1" applyAlignment="1"/>
    <xf numFmtId="0" fontId="34" fillId="0" borderId="129" xfId="0" applyFont="1" applyBorder="1" applyAlignment="1">
      <alignment horizontal="center" vertical="center"/>
    </xf>
    <xf numFmtId="0" fontId="0" fillId="0" borderId="0" xfId="0" applyAlignment="1">
      <alignment horizontal="center"/>
    </xf>
    <xf numFmtId="0" fontId="0" fillId="21" borderId="130" xfId="0" applyFont="1" applyFill="1" applyBorder="1" applyAlignment="1">
      <alignment horizontal="center" vertical="center"/>
    </xf>
    <xf numFmtId="0" fontId="0" fillId="0" borderId="100" xfId="0" applyBorder="1"/>
    <xf numFmtId="0" fontId="0" fillId="0" borderId="100" xfId="0" applyBorder="1" applyAlignment="1">
      <alignment horizontal="center" vertical="center"/>
    </xf>
    <xf numFmtId="43" fontId="0" fillId="21" borderId="100" xfId="0" applyNumberFormat="1" applyFill="1" applyBorder="1"/>
    <xf numFmtId="0" fontId="5" fillId="0" borderId="69" xfId="0" applyFont="1" applyBorder="1" applyAlignment="1">
      <alignment horizontal="left" vertical="top" wrapText="1"/>
    </xf>
    <xf numFmtId="0" fontId="5" fillId="0" borderId="58" xfId="0" applyFont="1" applyBorder="1" applyAlignment="1">
      <alignment horizontal="left" vertical="top" wrapText="1"/>
    </xf>
    <xf numFmtId="165" fontId="5" fillId="3" borderId="58" xfId="0" applyNumberFormat="1" applyFont="1" applyFill="1" applyBorder="1" applyAlignment="1">
      <alignment horizontal="center" vertical="center"/>
    </xf>
    <xf numFmtId="0" fontId="8" fillId="0" borderId="69" xfId="0" applyFont="1" applyFill="1" applyBorder="1" applyAlignment="1">
      <alignment vertical="top" wrapText="1"/>
    </xf>
    <xf numFmtId="0" fontId="8" fillId="0" borderId="58" xfId="0" applyFont="1" applyFill="1" applyBorder="1" applyAlignment="1">
      <alignment vertical="top" wrapText="1"/>
    </xf>
    <xf numFmtId="0" fontId="8" fillId="0" borderId="72" xfId="0" applyFont="1" applyFill="1" applyBorder="1" applyAlignment="1">
      <alignment vertical="top" wrapText="1"/>
    </xf>
    <xf numFmtId="0" fontId="8" fillId="0" borderId="39" xfId="0" applyFont="1" applyFill="1" applyBorder="1" applyAlignment="1">
      <alignment vertical="top" wrapText="1"/>
    </xf>
    <xf numFmtId="0" fontId="8" fillId="0" borderId="74" xfId="0" applyFont="1" applyBorder="1" applyAlignment="1">
      <alignment vertical="top" wrapText="1"/>
    </xf>
    <xf numFmtId="10" fontId="5" fillId="0" borderId="39" xfId="0" applyNumberFormat="1" applyFont="1" applyFill="1" applyBorder="1" applyAlignment="1">
      <alignment horizontal="center" vertical="center" wrapText="1"/>
    </xf>
    <xf numFmtId="0" fontId="5" fillId="0" borderId="76" xfId="0" applyFont="1" applyBorder="1" applyAlignment="1">
      <alignment vertical="center"/>
    </xf>
    <xf numFmtId="0" fontId="5" fillId="0" borderId="113" xfId="0" applyFont="1" applyBorder="1" applyAlignment="1">
      <alignment horizontal="left" vertical="top" wrapText="1"/>
    </xf>
    <xf numFmtId="0" fontId="5" fillId="0" borderId="30" xfId="0" applyFont="1" applyBorder="1" applyAlignment="1">
      <alignment horizontal="left" vertical="top" wrapText="1"/>
    </xf>
    <xf numFmtId="0" fontId="5" fillId="3" borderId="91" xfId="0" applyFont="1" applyFill="1" applyBorder="1" applyAlignment="1">
      <alignment horizontal="center" vertical="center" wrapText="1"/>
    </xf>
    <xf numFmtId="0" fontId="8" fillId="0" borderId="30" xfId="0" applyFont="1" applyFill="1" applyBorder="1" applyAlignment="1">
      <alignment vertical="top" wrapText="1"/>
    </xf>
    <xf numFmtId="0" fontId="8" fillId="0" borderId="128" xfId="0" applyFont="1" applyFill="1" applyBorder="1" applyAlignment="1">
      <alignment vertical="top" wrapText="1"/>
    </xf>
    <xf numFmtId="0" fontId="8" fillId="0" borderId="121" xfId="0" applyFont="1" applyBorder="1" applyAlignment="1">
      <alignment vertical="center" wrapText="1"/>
    </xf>
    <xf numFmtId="3" fontId="5" fillId="42" borderId="7" xfId="0" applyNumberFormat="1" applyFont="1" applyFill="1" applyBorder="1" applyAlignment="1">
      <alignment horizontal="center" vertical="center" wrapText="1"/>
    </xf>
    <xf numFmtId="0" fontId="0" fillId="0" borderId="28" xfId="0" applyBorder="1"/>
    <xf numFmtId="0" fontId="42" fillId="0" borderId="0" xfId="0" applyFont="1" applyAlignment="1">
      <alignment vertical="center"/>
    </xf>
    <xf numFmtId="0" fontId="0" fillId="0" borderId="130" xfId="0" applyBorder="1" applyAlignment="1">
      <alignment horizontal="center" vertical="center"/>
    </xf>
    <xf numFmtId="165" fontId="9" fillId="0" borderId="100" xfId="0" applyNumberFormat="1" applyFont="1" applyFill="1" applyBorder="1"/>
    <xf numFmtId="0" fontId="2" fillId="10" borderId="48" xfId="0" applyFont="1" applyFill="1" applyBorder="1"/>
    <xf numFmtId="0" fontId="2" fillId="10" borderId="60" xfId="0" applyFont="1" applyFill="1" applyBorder="1"/>
    <xf numFmtId="0" fontId="0" fillId="16" borderId="28" xfId="0" applyFill="1" applyBorder="1"/>
    <xf numFmtId="0" fontId="0" fillId="16" borderId="29" xfId="0" applyFill="1" applyBorder="1" applyAlignment="1">
      <alignment horizontal="center" wrapText="1"/>
    </xf>
    <xf numFmtId="0" fontId="0" fillId="0" borderId="29" xfId="0" applyBorder="1"/>
    <xf numFmtId="0" fontId="0" fillId="0" borderId="33" xfId="0" applyBorder="1"/>
    <xf numFmtId="0" fontId="24" fillId="0" borderId="28" xfId="0" applyFont="1" applyFill="1" applyBorder="1" applyAlignment="1">
      <alignment horizontal="left"/>
    </xf>
    <xf numFmtId="0" fontId="0" fillId="0" borderId="29" xfId="0" applyFont="1" applyFill="1" applyBorder="1"/>
    <xf numFmtId="0" fontId="23" fillId="0" borderId="28" xfId="1" applyNumberFormat="1" applyFont="1" applyFill="1" applyBorder="1" applyAlignment="1">
      <alignment vertical="center"/>
    </xf>
    <xf numFmtId="0" fontId="23" fillId="0" borderId="29" xfId="1" applyNumberFormat="1" applyFont="1" applyFill="1" applyBorder="1" applyAlignment="1">
      <alignment vertical="center"/>
    </xf>
    <xf numFmtId="0" fontId="24" fillId="0" borderId="29" xfId="0" applyFont="1" applyFill="1" applyBorder="1" applyAlignment="1">
      <alignment horizontal="left"/>
    </xf>
    <xf numFmtId="0" fontId="24" fillId="0" borderId="28" xfId="0" applyFont="1" applyFill="1" applyBorder="1"/>
    <xf numFmtId="0" fontId="24" fillId="0" borderId="29" xfId="0" applyFont="1" applyFill="1" applyBorder="1"/>
    <xf numFmtId="0" fontId="23" fillId="0" borderId="28" xfId="0" applyFont="1" applyFill="1" applyBorder="1" applyAlignment="1">
      <alignment vertical="center"/>
    </xf>
    <xf numFmtId="0" fontId="23" fillId="0" borderId="29" xfId="0" applyFont="1" applyFill="1" applyBorder="1" applyAlignment="1">
      <alignment vertical="center"/>
    </xf>
    <xf numFmtId="0" fontId="23" fillId="0" borderId="32" xfId="1" applyNumberFormat="1" applyFont="1" applyFill="1" applyBorder="1" applyAlignment="1">
      <alignment vertical="center"/>
    </xf>
    <xf numFmtId="0" fontId="0" fillId="0" borderId="59" xfId="0" applyBorder="1"/>
    <xf numFmtId="0" fontId="0" fillId="43" borderId="60" xfId="0" applyFill="1" applyBorder="1"/>
    <xf numFmtId="0" fontId="0" fillId="43" borderId="29" xfId="0" applyFill="1" applyBorder="1"/>
    <xf numFmtId="0" fontId="0" fillId="21" borderId="61" xfId="0" applyFont="1" applyFill="1" applyBorder="1"/>
    <xf numFmtId="0" fontId="0" fillId="43" borderId="33" xfId="0" applyFill="1" applyBorder="1"/>
    <xf numFmtId="0" fontId="0" fillId="16" borderId="32" xfId="0" applyFill="1" applyBorder="1" applyAlignment="1">
      <alignment wrapText="1"/>
    </xf>
    <xf numFmtId="0" fontId="24" fillId="0" borderId="44" xfId="0" applyFont="1" applyFill="1" applyBorder="1" applyAlignment="1">
      <alignment horizontal="left"/>
    </xf>
    <xf numFmtId="0" fontId="24" fillId="0" borderId="70" xfId="0" applyFont="1" applyFill="1" applyBorder="1" applyAlignment="1">
      <alignment horizontal="left" wrapText="1"/>
    </xf>
    <xf numFmtId="0" fontId="0" fillId="16" borderId="33" xfId="0" applyFill="1" applyBorder="1" applyAlignment="1">
      <alignment wrapText="1"/>
    </xf>
    <xf numFmtId="0" fontId="0" fillId="0" borderId="70" xfId="0" applyBorder="1"/>
    <xf numFmtId="0" fontId="34" fillId="0" borderId="28" xfId="0" applyFont="1" applyBorder="1" applyAlignment="1">
      <alignment horizontal="center" vertical="center"/>
    </xf>
    <xf numFmtId="164" fontId="4" fillId="45" borderId="32" xfId="0" applyNumberFormat="1" applyFont="1" applyFill="1" applyBorder="1" applyAlignment="1">
      <alignment vertical="center" wrapText="1"/>
    </xf>
    <xf numFmtId="0" fontId="4" fillId="45" borderId="33" xfId="0" applyFont="1" applyFill="1" applyBorder="1" applyAlignment="1">
      <alignment vertical="center" wrapText="1"/>
    </xf>
    <xf numFmtId="0" fontId="0" fillId="0" borderId="44" xfId="0" applyBorder="1"/>
    <xf numFmtId="10" fontId="0" fillId="0" borderId="70" xfId="2" applyNumberFormat="1" applyFont="1" applyBorder="1"/>
    <xf numFmtId="0" fontId="14" fillId="6" borderId="69" xfId="0" applyFont="1" applyFill="1" applyBorder="1" applyAlignment="1">
      <alignment vertical="center" wrapText="1"/>
    </xf>
    <xf numFmtId="0" fontId="14" fillId="6" borderId="136" xfId="0" applyFont="1" applyFill="1" applyBorder="1" applyAlignment="1">
      <alignment vertical="center" wrapText="1"/>
    </xf>
    <xf numFmtId="0" fontId="14" fillId="6" borderId="70" xfId="0" applyFont="1" applyFill="1" applyBorder="1" applyAlignment="1">
      <alignment vertical="center" wrapText="1"/>
    </xf>
    <xf numFmtId="10" fontId="0" fillId="0" borderId="29" xfId="2" applyNumberFormat="1" applyFont="1" applyBorder="1"/>
    <xf numFmtId="0" fontId="5" fillId="0" borderId="91" xfId="0" applyFont="1" applyBorder="1" applyAlignment="1">
      <alignment vertical="center" wrapText="1"/>
    </xf>
    <xf numFmtId="3" fontId="5" fillId="0" borderId="28" xfId="0" applyNumberFormat="1" applyFont="1" applyBorder="1" applyAlignment="1">
      <alignment horizontal="center" vertical="center" wrapText="1"/>
    </xf>
    <xf numFmtId="3" fontId="5" fillId="0" borderId="29" xfId="0" applyNumberFormat="1" applyFont="1" applyBorder="1" applyAlignment="1">
      <alignment horizontal="center" vertical="center" wrapText="1"/>
    </xf>
    <xf numFmtId="0" fontId="14" fillId="6" borderId="58" xfId="0" applyFont="1" applyFill="1" applyBorder="1" applyAlignment="1">
      <alignment vertical="center" wrapText="1"/>
    </xf>
    <xf numFmtId="0" fontId="14" fillId="6" borderId="91" xfId="0" applyFont="1" applyFill="1" applyBorder="1" applyAlignment="1">
      <alignment vertical="center" wrapText="1"/>
    </xf>
    <xf numFmtId="0" fontId="14" fillId="6" borderId="29" xfId="0" applyFont="1" applyFill="1" applyBorder="1" applyAlignment="1">
      <alignment vertical="center" wrapText="1"/>
    </xf>
    <xf numFmtId="0" fontId="5" fillId="0" borderId="91" xfId="0" applyFont="1" applyBorder="1" applyAlignment="1">
      <alignment horizontal="left" vertical="top" wrapText="1"/>
    </xf>
    <xf numFmtId="0" fontId="5" fillId="6" borderId="28" xfId="0" applyFont="1" applyFill="1" applyBorder="1" applyAlignment="1">
      <alignment horizontal="center" vertical="center" wrapText="1"/>
    </xf>
    <xf numFmtId="0" fontId="5" fillId="0" borderId="91" xfId="0" applyFont="1" applyBorder="1" applyAlignment="1">
      <alignment horizontal="left" vertical="center" wrapText="1"/>
    </xf>
    <xf numFmtId="0" fontId="5" fillId="3" borderId="28" xfId="0" applyFont="1" applyFill="1" applyBorder="1" applyAlignment="1">
      <alignment horizontal="center" vertical="center" wrapText="1"/>
    </xf>
    <xf numFmtId="0" fontId="5" fillId="3" borderId="29" xfId="0" applyFont="1" applyFill="1" applyBorder="1" applyAlignment="1">
      <alignment horizontal="center" vertical="center" wrapText="1"/>
    </xf>
    <xf numFmtId="0" fontId="8" fillId="0" borderId="91" xfId="0" applyFont="1" applyBorder="1" applyAlignment="1">
      <alignment horizontal="left" vertical="center" wrapText="1"/>
    </xf>
    <xf numFmtId="0" fontId="2" fillId="0" borderId="61" xfId="0" applyFont="1" applyBorder="1" applyAlignment="1">
      <alignment horizontal="center" vertical="center"/>
    </xf>
    <xf numFmtId="0" fontId="8" fillId="0" borderId="135" xfId="0" applyFont="1" applyBorder="1" applyAlignment="1">
      <alignment horizontal="left" vertical="center" wrapText="1"/>
    </xf>
    <xf numFmtId="0" fontId="5" fillId="6" borderId="32" xfId="0" applyFont="1" applyFill="1" applyBorder="1" applyAlignment="1">
      <alignment horizontal="center" vertical="center" wrapText="1"/>
    </xf>
    <xf numFmtId="3" fontId="5" fillId="0" borderId="33" xfId="0" applyNumberFormat="1" applyFont="1" applyBorder="1" applyAlignment="1">
      <alignment horizontal="center" vertical="center" wrapText="1"/>
    </xf>
    <xf numFmtId="0" fontId="23" fillId="21" borderId="28" xfId="0" applyFont="1" applyFill="1" applyBorder="1" applyAlignment="1">
      <alignment vertical="center"/>
    </xf>
    <xf numFmtId="0" fontId="0" fillId="21" borderId="28" xfId="0" applyFont="1" applyFill="1" applyBorder="1"/>
    <xf numFmtId="0" fontId="0" fillId="21" borderId="32" xfId="0" applyFont="1" applyFill="1" applyBorder="1"/>
    <xf numFmtId="10" fontId="0" fillId="0" borderId="33" xfId="2" applyNumberFormat="1" applyFont="1" applyBorder="1"/>
    <xf numFmtId="0" fontId="2" fillId="21" borderId="20" xfId="0" applyFont="1" applyFill="1" applyBorder="1"/>
    <xf numFmtId="10" fontId="2" fillId="0" borderId="21" xfId="2" applyNumberFormat="1" applyFont="1" applyFill="1" applyBorder="1"/>
    <xf numFmtId="0" fontId="14" fillId="6" borderId="20" xfId="0" applyFont="1" applyFill="1" applyBorder="1" applyAlignment="1">
      <alignment horizontal="center" vertical="center" wrapText="1"/>
    </xf>
    <xf numFmtId="0" fontId="14" fillId="6" borderId="71" xfId="0" applyFont="1" applyFill="1" applyBorder="1" applyAlignment="1">
      <alignment horizontal="center" vertical="center" wrapText="1"/>
    </xf>
    <xf numFmtId="0" fontId="14" fillId="6" borderId="21" xfId="0" applyFont="1" applyFill="1" applyBorder="1" applyAlignment="1">
      <alignment horizontal="center" vertical="center" wrapText="1"/>
    </xf>
    <xf numFmtId="0" fontId="5" fillId="32" borderId="19" xfId="0" applyFont="1" applyFill="1" applyBorder="1" applyAlignment="1">
      <alignment horizontal="center" vertical="center" wrapText="1"/>
    </xf>
    <xf numFmtId="0" fontId="5" fillId="32" borderId="73" xfId="0" applyFont="1" applyFill="1" applyBorder="1" applyAlignment="1">
      <alignment horizontal="center" vertical="center" wrapText="1"/>
    </xf>
    <xf numFmtId="0" fontId="5" fillId="32" borderId="98" xfId="0" applyFont="1" applyFill="1" applyBorder="1" applyAlignment="1">
      <alignment horizontal="center" vertical="center" wrapText="1"/>
    </xf>
    <xf numFmtId="0" fontId="9" fillId="27" borderId="47" xfId="0" applyFont="1" applyFill="1" applyBorder="1" applyAlignment="1">
      <alignment horizontal="left" vertical="top" wrapText="1"/>
    </xf>
    <xf numFmtId="0" fontId="9" fillId="27" borderId="2" xfId="0" applyFont="1" applyFill="1" applyBorder="1" applyAlignment="1">
      <alignment horizontal="left" vertical="top" wrapText="1"/>
    </xf>
    <xf numFmtId="0" fontId="9" fillId="27" borderId="51" xfId="0" applyFont="1" applyFill="1" applyBorder="1" applyAlignment="1">
      <alignment horizontal="left" vertical="top" wrapText="1"/>
    </xf>
    <xf numFmtId="0" fontId="16" fillId="0" borderId="6" xfId="0" applyFont="1" applyBorder="1" applyAlignment="1">
      <alignment horizontal="center" vertical="center" wrapText="1"/>
    </xf>
    <xf numFmtId="0" fontId="12" fillId="0" borderId="9" xfId="0" applyFont="1" applyBorder="1"/>
    <xf numFmtId="0" fontId="12" fillId="0" borderId="7" xfId="0" applyFont="1" applyBorder="1"/>
    <xf numFmtId="0" fontId="5" fillId="23" borderId="47" xfId="0" applyFont="1" applyFill="1" applyBorder="1" applyAlignment="1">
      <alignment horizontal="left" vertical="top" wrapText="1"/>
    </xf>
    <xf numFmtId="0" fontId="5" fillId="23" borderId="2" xfId="0" applyFont="1" applyFill="1" applyBorder="1" applyAlignment="1">
      <alignment horizontal="left" vertical="top" wrapText="1"/>
    </xf>
    <xf numFmtId="0" fontId="5" fillId="23" borderId="51" xfId="0" applyFont="1" applyFill="1" applyBorder="1" applyAlignment="1">
      <alignment horizontal="left" vertical="top" wrapText="1"/>
    </xf>
    <xf numFmtId="0" fontId="2" fillId="0" borderId="91" xfId="0" applyFont="1" applyBorder="1" applyAlignment="1">
      <alignment horizontal="right" vertical="center"/>
    </xf>
    <xf numFmtId="0" fontId="2" fillId="0" borderId="30" xfId="0" applyFont="1" applyBorder="1" applyAlignment="1">
      <alignment horizontal="right" vertical="center"/>
    </xf>
    <xf numFmtId="0" fontId="9" fillId="7" borderId="0" xfId="0" applyFont="1" applyFill="1" applyBorder="1"/>
    <xf numFmtId="0" fontId="12" fillId="0" borderId="0" xfId="0" applyFont="1" applyBorder="1"/>
    <xf numFmtId="164" fontId="10" fillId="4" borderId="58" xfId="0" applyNumberFormat="1" applyFont="1" applyFill="1" applyBorder="1" applyAlignment="1">
      <alignment horizontal="center" vertical="center" wrapText="1"/>
    </xf>
    <xf numFmtId="164" fontId="10" fillId="2" borderId="58" xfId="0" applyNumberFormat="1" applyFont="1" applyFill="1" applyBorder="1" applyAlignment="1" applyProtection="1">
      <alignment horizontal="center" vertical="center" wrapText="1"/>
      <protection locked="0"/>
    </xf>
    <xf numFmtId="3" fontId="8" fillId="0" borderId="58" xfId="0" applyNumberFormat="1" applyFont="1" applyBorder="1" applyAlignment="1">
      <alignment horizontal="center" vertical="center"/>
    </xf>
    <xf numFmtId="0" fontId="12" fillId="0" borderId="58" xfId="0" applyFont="1" applyBorder="1"/>
    <xf numFmtId="0" fontId="14" fillId="11" borderId="1" xfId="0" applyFont="1" applyFill="1" applyBorder="1" applyAlignment="1">
      <alignment horizontal="left" wrapText="1"/>
    </xf>
    <xf numFmtId="0" fontId="12" fillId="12" borderId="2" xfId="0" applyFont="1" applyFill="1" applyBorder="1" applyAlignment="1">
      <alignment horizontal="left" wrapText="1"/>
    </xf>
    <xf numFmtId="0" fontId="12" fillId="12" borderId="3" xfId="0" applyFont="1" applyFill="1" applyBorder="1" applyAlignment="1">
      <alignment horizontal="left" wrapText="1"/>
    </xf>
    <xf numFmtId="0" fontId="17" fillId="13" borderId="1" xfId="0" applyFont="1" applyFill="1" applyBorder="1" applyAlignment="1">
      <alignment horizontal="left"/>
    </xf>
    <xf numFmtId="0" fontId="12" fillId="14" borderId="2" xfId="0" applyFont="1" applyFill="1" applyBorder="1" applyAlignment="1">
      <alignment horizontal="left"/>
    </xf>
    <xf numFmtId="0" fontId="12" fillId="14" borderId="3" xfId="0" applyFont="1" applyFill="1" applyBorder="1" applyAlignment="1">
      <alignment horizontal="left"/>
    </xf>
    <xf numFmtId="1" fontId="9" fillId="6" borderId="39" xfId="0" applyNumberFormat="1" applyFont="1" applyFill="1" applyBorder="1" applyAlignment="1">
      <alignment horizontal="center" vertical="center" wrapText="1"/>
    </xf>
    <xf numFmtId="1" fontId="9" fillId="6" borderId="18" xfId="0" applyNumberFormat="1" applyFont="1" applyFill="1" applyBorder="1" applyAlignment="1">
      <alignment horizontal="center" vertical="center" wrapText="1"/>
    </xf>
    <xf numFmtId="0" fontId="5" fillId="5" borderId="69" xfId="0" applyFont="1" applyFill="1" applyBorder="1" applyAlignment="1">
      <alignment horizontal="center" vertical="center" wrapText="1"/>
    </xf>
    <xf numFmtId="0" fontId="9" fillId="5" borderId="69" xfId="0" applyFont="1" applyFill="1" applyBorder="1" applyAlignment="1">
      <alignment horizontal="center" vertical="center" wrapText="1"/>
    </xf>
    <xf numFmtId="0" fontId="9" fillId="5" borderId="70" xfId="0" applyFont="1" applyFill="1" applyBorder="1" applyAlignment="1">
      <alignment horizontal="center" vertical="center" wrapText="1"/>
    </xf>
    <xf numFmtId="0" fontId="9" fillId="5" borderId="58" xfId="0" applyFont="1" applyFill="1" applyBorder="1" applyAlignment="1">
      <alignment horizontal="center" vertical="center" wrapText="1"/>
    </xf>
    <xf numFmtId="0" fontId="9" fillId="5" borderId="29" xfId="0" applyFont="1" applyFill="1" applyBorder="1" applyAlignment="1">
      <alignment horizontal="center" vertical="center" wrapText="1"/>
    </xf>
    <xf numFmtId="0" fontId="9" fillId="5" borderId="72" xfId="0" applyFont="1" applyFill="1" applyBorder="1" applyAlignment="1">
      <alignment horizontal="center" vertical="center" wrapText="1"/>
    </xf>
    <xf numFmtId="1" fontId="5" fillId="6" borderId="39" xfId="0" applyNumberFormat="1" applyFont="1" applyFill="1" applyBorder="1" applyAlignment="1">
      <alignment horizontal="center" vertical="center" wrapText="1"/>
    </xf>
    <xf numFmtId="0" fontId="16" fillId="0" borderId="0" xfId="0" applyFont="1" applyAlignment="1">
      <alignment wrapText="1"/>
    </xf>
    <xf numFmtId="0" fontId="0" fillId="0" borderId="0" xfId="0" applyFont="1" applyAlignment="1"/>
    <xf numFmtId="0" fontId="16" fillId="0" borderId="17" xfId="0" applyFont="1" applyBorder="1" applyAlignment="1">
      <alignment vertical="center"/>
    </xf>
    <xf numFmtId="0" fontId="12" fillId="0" borderId="39" xfId="0" applyFont="1" applyBorder="1"/>
    <xf numFmtId="0" fontId="12" fillId="0" borderId="18" xfId="0" applyFont="1" applyBorder="1"/>
    <xf numFmtId="0" fontId="9" fillId="0" borderId="0" xfId="0" applyFont="1"/>
    <xf numFmtId="0" fontId="7" fillId="29" borderId="53" xfId="0" applyFont="1" applyFill="1" applyBorder="1" applyAlignment="1" applyProtection="1">
      <alignment horizontal="left" vertical="center"/>
      <protection locked="0"/>
    </xf>
    <xf numFmtId="0" fontId="12" fillId="28" borderId="54" xfId="0" applyFont="1" applyFill="1" applyBorder="1" applyProtection="1">
      <protection locked="0"/>
    </xf>
    <xf numFmtId="0" fontId="12" fillId="28" borderId="55" xfId="0" applyFont="1" applyFill="1" applyBorder="1" applyProtection="1">
      <protection locked="0"/>
    </xf>
    <xf numFmtId="0" fontId="16" fillId="0" borderId="46" xfId="0" applyFont="1" applyBorder="1" applyAlignment="1">
      <alignment vertical="top"/>
    </xf>
    <xf numFmtId="0" fontId="12" fillId="0" borderId="49" xfId="0" applyFont="1" applyBorder="1"/>
    <xf numFmtId="0" fontId="12" fillId="0" borderId="50" xfId="0" applyFont="1" applyBorder="1"/>
    <xf numFmtId="0" fontId="9" fillId="2" borderId="47" xfId="0" applyFont="1" applyFill="1" applyBorder="1" applyAlignment="1">
      <alignment horizontal="left" vertical="top" wrapText="1"/>
    </xf>
    <xf numFmtId="0" fontId="12" fillId="0" borderId="2" xfId="0" applyFont="1" applyBorder="1" applyAlignment="1">
      <alignment horizontal="left"/>
    </xf>
    <xf numFmtId="0" fontId="12" fillId="0" borderId="51" xfId="0" applyFont="1" applyBorder="1" applyAlignment="1">
      <alignment horizontal="left"/>
    </xf>
    <xf numFmtId="0" fontId="9" fillId="3" borderId="47" xfId="0" applyFont="1" applyFill="1" applyBorder="1" applyAlignment="1">
      <alignment horizontal="left" vertical="top" wrapText="1"/>
    </xf>
    <xf numFmtId="0" fontId="9" fillId="4" borderId="47" xfId="0" applyFont="1" applyFill="1" applyBorder="1" applyAlignment="1">
      <alignment horizontal="left" vertical="top" wrapText="1"/>
    </xf>
    <xf numFmtId="0" fontId="9" fillId="5" borderId="47" xfId="0" applyFont="1" applyFill="1" applyBorder="1" applyAlignment="1">
      <alignment horizontal="left" vertical="top" wrapText="1"/>
    </xf>
    <xf numFmtId="0" fontId="9" fillId="0" borderId="9" xfId="0" applyFont="1" applyBorder="1" applyAlignment="1">
      <alignment horizontal="center" vertical="center" wrapText="1"/>
    </xf>
    <xf numFmtId="0" fontId="16" fillId="8" borderId="1" xfId="0" applyFont="1" applyFill="1" applyBorder="1" applyAlignment="1">
      <alignment horizontal="center" vertical="center" wrapText="1"/>
    </xf>
    <xf numFmtId="0" fontId="12" fillId="0" borderId="2" xfId="0" applyFont="1" applyBorder="1"/>
    <xf numFmtId="0" fontId="12" fillId="0" borderId="3" xfId="0" applyFont="1" applyBorder="1"/>
    <xf numFmtId="0" fontId="4" fillId="8" borderId="1" xfId="0" applyFont="1" applyFill="1" applyBorder="1" applyAlignment="1">
      <alignment horizontal="center" vertical="center" wrapText="1"/>
    </xf>
    <xf numFmtId="0" fontId="9" fillId="6" borderId="37" xfId="0" applyFont="1" applyFill="1" applyBorder="1" applyAlignment="1">
      <alignment horizontal="left" vertical="top" wrapText="1"/>
    </xf>
    <xf numFmtId="0" fontId="12" fillId="0" borderId="52" xfId="0" applyFont="1" applyBorder="1" applyAlignment="1">
      <alignment horizontal="left"/>
    </xf>
    <xf numFmtId="0" fontId="12" fillId="0" borderId="38" xfId="0" applyFont="1" applyBorder="1" applyAlignment="1">
      <alignment horizontal="left"/>
    </xf>
    <xf numFmtId="0" fontId="16" fillId="8" borderId="6" xfId="0" applyFont="1" applyFill="1" applyBorder="1" applyAlignment="1">
      <alignment horizontal="center" vertical="center" wrapText="1"/>
    </xf>
    <xf numFmtId="0" fontId="28" fillId="8" borderId="6" xfId="0" applyFont="1" applyFill="1" applyBorder="1" applyAlignment="1">
      <alignment horizontal="center" vertical="center"/>
    </xf>
    <xf numFmtId="0" fontId="16" fillId="8" borderId="13" xfId="0" applyFont="1" applyFill="1" applyBorder="1" applyAlignment="1">
      <alignment horizontal="center" vertical="center" wrapText="1"/>
    </xf>
    <xf numFmtId="0" fontId="12" fillId="0" borderId="5" xfId="0" applyFont="1" applyBorder="1"/>
    <xf numFmtId="0" fontId="28" fillId="8" borderId="58" xfId="0" applyFont="1" applyFill="1" applyBorder="1" applyAlignment="1">
      <alignment horizontal="center" vertical="center" wrapText="1"/>
    </xf>
    <xf numFmtId="0" fontId="12" fillId="0" borderId="72" xfId="0" applyFont="1" applyBorder="1"/>
    <xf numFmtId="164" fontId="16" fillId="8" borderId="2" xfId="0" applyNumberFormat="1" applyFont="1" applyFill="1" applyBorder="1" applyAlignment="1">
      <alignment horizontal="center" vertical="center" wrapText="1"/>
    </xf>
    <xf numFmtId="0" fontId="16" fillId="8" borderId="6" xfId="0" applyFont="1" applyFill="1" applyBorder="1" applyAlignment="1">
      <alignment horizontal="center" vertical="center"/>
    </xf>
    <xf numFmtId="164" fontId="5" fillId="2" borderId="11" xfId="0" applyNumberFormat="1" applyFont="1" applyFill="1" applyBorder="1" applyAlignment="1" applyProtection="1">
      <alignment horizontal="center" vertical="center" wrapText="1"/>
      <protection locked="0"/>
    </xf>
    <xf numFmtId="0" fontId="12" fillId="0" borderId="11" xfId="0" applyFont="1" applyBorder="1" applyProtection="1">
      <protection locked="0"/>
    </xf>
    <xf numFmtId="3" fontId="5" fillId="0" borderId="9" xfId="0" applyNumberFormat="1" applyFont="1" applyBorder="1" applyAlignment="1">
      <alignment horizontal="center" vertical="center"/>
    </xf>
    <xf numFmtId="0" fontId="6" fillId="0" borderId="9" xfId="0" applyFont="1" applyBorder="1"/>
    <xf numFmtId="164" fontId="9" fillId="4" borderId="9" xfId="0" applyNumberFormat="1" applyFont="1" applyFill="1" applyBorder="1" applyAlignment="1">
      <alignment horizontal="center" vertical="center" wrapText="1"/>
    </xf>
    <xf numFmtId="0" fontId="16" fillId="0" borderId="9" xfId="0" applyFont="1" applyBorder="1" applyAlignment="1">
      <alignment horizontal="center" vertical="center" wrapText="1"/>
    </xf>
    <xf numFmtId="0" fontId="22" fillId="17" borderId="91" xfId="0" applyFont="1" applyFill="1" applyBorder="1" applyAlignment="1">
      <alignment horizontal="center" vertical="center"/>
    </xf>
    <xf numFmtId="0" fontId="22" fillId="17" borderId="95" xfId="0" applyFont="1" applyFill="1" applyBorder="1" applyAlignment="1">
      <alignment horizontal="center" vertical="center"/>
    </xf>
    <xf numFmtId="0" fontId="22" fillId="17" borderId="30" xfId="0" applyFont="1" applyFill="1" applyBorder="1" applyAlignment="1">
      <alignment horizontal="center" vertical="center"/>
    </xf>
    <xf numFmtId="0" fontId="2" fillId="0" borderId="91" xfId="0" applyFont="1" applyBorder="1" applyAlignment="1">
      <alignment horizontal="right" vertical="center" wrapText="1"/>
    </xf>
    <xf numFmtId="0" fontId="2" fillId="0" borderId="30" xfId="0" applyFont="1" applyBorder="1" applyAlignment="1">
      <alignment horizontal="right" vertical="center" wrapText="1"/>
    </xf>
    <xf numFmtId="0" fontId="9" fillId="0" borderId="6" xfId="0" applyFont="1" applyBorder="1" applyAlignment="1">
      <alignment horizontal="center" vertical="center" wrapText="1"/>
    </xf>
    <xf numFmtId="0" fontId="26" fillId="0" borderId="9" xfId="0" applyFont="1" applyBorder="1" applyAlignment="1">
      <alignment horizontal="center" vertical="center"/>
    </xf>
    <xf numFmtId="164" fontId="9" fillId="2" borderId="14" xfId="0" applyNumberFormat="1" applyFont="1" applyFill="1" applyBorder="1" applyAlignment="1" applyProtection="1">
      <alignment horizontal="center" vertical="center" wrapText="1"/>
      <protection locked="0"/>
    </xf>
    <xf numFmtId="164" fontId="9" fillId="2" borderId="11" xfId="0" applyNumberFormat="1" applyFont="1" applyFill="1" applyBorder="1" applyAlignment="1" applyProtection="1">
      <alignment horizontal="center" vertical="center" wrapText="1"/>
      <protection locked="0"/>
    </xf>
    <xf numFmtId="164" fontId="9" fillId="2" borderId="10" xfId="0" applyNumberFormat="1" applyFont="1" applyFill="1" applyBorder="1" applyAlignment="1" applyProtection="1">
      <alignment horizontal="center" vertical="center" wrapText="1"/>
      <protection locked="0"/>
    </xf>
    <xf numFmtId="3" fontId="5" fillId="0" borderId="6" xfId="0" applyNumberFormat="1" applyFont="1" applyBorder="1" applyAlignment="1">
      <alignment horizontal="center" vertical="center"/>
    </xf>
    <xf numFmtId="3" fontId="5" fillId="0" borderId="7" xfId="0" applyNumberFormat="1" applyFont="1" applyBorder="1" applyAlignment="1">
      <alignment horizontal="center" vertical="center"/>
    </xf>
    <xf numFmtId="164" fontId="12" fillId="10" borderId="9" xfId="0" applyNumberFormat="1" applyFont="1" applyFill="1" applyBorder="1" applyAlignment="1">
      <alignment horizontal="center" vertical="center"/>
    </xf>
    <xf numFmtId="0" fontId="12" fillId="10" borderId="9" xfId="0" applyFont="1" applyFill="1" applyBorder="1" applyAlignment="1">
      <alignment horizontal="center" vertical="center"/>
    </xf>
    <xf numFmtId="0" fontId="12" fillId="10" borderId="7" xfId="0" applyFont="1" applyFill="1" applyBorder="1" applyAlignment="1">
      <alignment horizontal="center" vertical="center"/>
    </xf>
    <xf numFmtId="164" fontId="9" fillId="4" borderId="6" xfId="0" applyNumberFormat="1" applyFont="1" applyFill="1" applyBorder="1" applyAlignment="1">
      <alignment horizontal="center" vertical="center" wrapText="1"/>
    </xf>
    <xf numFmtId="0" fontId="10" fillId="0" borderId="6" xfId="0" applyFont="1" applyBorder="1" applyAlignment="1">
      <alignment horizontal="center" vertical="center" wrapText="1"/>
    </xf>
    <xf numFmtId="0" fontId="4" fillId="0" borderId="97" xfId="0" applyFont="1" applyBorder="1" applyAlignment="1">
      <alignment horizontal="center" vertical="center" wrapText="1"/>
    </xf>
    <xf numFmtId="0" fontId="12" fillId="0" borderId="97" xfId="0" applyFont="1" applyBorder="1"/>
    <xf numFmtId="0" fontId="12" fillId="0" borderId="41" xfId="0" applyFont="1" applyBorder="1"/>
    <xf numFmtId="0" fontId="12" fillId="0" borderId="53" xfId="0" applyFont="1" applyBorder="1"/>
    <xf numFmtId="0" fontId="16" fillId="0" borderId="13" xfId="0" applyFont="1" applyBorder="1" applyAlignment="1">
      <alignment horizontal="center" vertical="center" wrapText="1"/>
    </xf>
    <xf numFmtId="0" fontId="16" fillId="0" borderId="5" xfId="0" applyFont="1" applyBorder="1" applyAlignment="1">
      <alignment horizontal="center" vertical="center" wrapText="1"/>
    </xf>
    <xf numFmtId="0" fontId="16" fillId="0" borderId="12" xfId="0" applyFont="1" applyBorder="1" applyAlignment="1">
      <alignment horizontal="center" vertical="center" wrapText="1"/>
    </xf>
    <xf numFmtId="1" fontId="9" fillId="6" borderId="76" xfId="0" applyNumberFormat="1" applyFont="1" applyFill="1" applyBorder="1" applyAlignment="1">
      <alignment horizontal="center" vertical="center" wrapText="1"/>
    </xf>
    <xf numFmtId="0" fontId="26" fillId="0" borderId="26" xfId="0" applyFont="1" applyBorder="1" applyAlignment="1">
      <alignment horizontal="center" vertical="center"/>
    </xf>
    <xf numFmtId="0" fontId="26" fillId="0" borderId="97" xfId="0" applyFont="1" applyBorder="1" applyAlignment="1">
      <alignment horizontal="center" vertical="center"/>
    </xf>
    <xf numFmtId="0" fontId="26" fillId="0" borderId="66" xfId="0" applyFont="1" applyBorder="1" applyAlignment="1">
      <alignment horizontal="center" vertical="center"/>
    </xf>
    <xf numFmtId="0" fontId="9" fillId="3" borderId="58" xfId="0" applyFont="1" applyFill="1" applyBorder="1" applyAlignment="1">
      <alignment horizontal="center" vertical="center" wrapText="1"/>
    </xf>
    <xf numFmtId="0" fontId="9" fillId="3" borderId="29" xfId="0" applyFont="1" applyFill="1" applyBorder="1" applyAlignment="1">
      <alignment horizontal="center" vertical="center" wrapText="1"/>
    </xf>
    <xf numFmtId="0" fontId="9" fillId="3" borderId="61" xfId="0" applyFont="1" applyFill="1" applyBorder="1" applyAlignment="1">
      <alignment horizontal="center" vertical="center" wrapText="1"/>
    </xf>
    <xf numFmtId="0" fontId="9" fillId="3" borderId="33" xfId="0" applyFont="1" applyFill="1" applyBorder="1" applyAlignment="1">
      <alignment horizontal="center" vertical="center" wrapText="1"/>
    </xf>
    <xf numFmtId="0" fontId="9" fillId="5" borderId="68" xfId="0" applyFont="1" applyFill="1" applyBorder="1" applyAlignment="1">
      <alignment horizontal="center" vertical="center" wrapText="1"/>
    </xf>
    <xf numFmtId="0" fontId="10" fillId="39" borderId="39" xfId="0" applyFont="1" applyFill="1" applyBorder="1" applyAlignment="1">
      <alignment horizontal="center" vertical="center" wrapText="1"/>
    </xf>
    <xf numFmtId="0" fontId="10" fillId="39" borderId="76" xfId="0" applyFont="1" applyFill="1" applyBorder="1" applyAlignment="1">
      <alignment horizontal="center" vertical="center" wrapText="1"/>
    </xf>
    <xf numFmtId="0" fontId="14" fillId="6" borderId="19" xfId="0" applyFont="1" applyFill="1" applyBorder="1" applyAlignment="1">
      <alignment horizontal="center" vertical="center" wrapText="1"/>
    </xf>
    <xf numFmtId="0" fontId="14" fillId="6" borderId="73" xfId="0" applyFont="1" applyFill="1" applyBorder="1" applyAlignment="1">
      <alignment horizontal="center" vertical="center" wrapText="1"/>
    </xf>
    <xf numFmtId="0" fontId="14" fillId="6" borderId="98" xfId="0" applyFont="1" applyFill="1" applyBorder="1" applyAlignment="1">
      <alignment horizontal="center" vertical="center" wrapText="1"/>
    </xf>
    <xf numFmtId="0" fontId="0" fillId="32" borderId="109" xfId="0" applyFill="1" applyBorder="1" applyAlignment="1">
      <alignment horizontal="left" vertical="top" wrapText="1"/>
    </xf>
    <xf numFmtId="0" fontId="0" fillId="32" borderId="74" xfId="0" applyFill="1" applyBorder="1" applyAlignment="1">
      <alignment horizontal="left" vertical="top" wrapText="1"/>
    </xf>
    <xf numFmtId="0" fontId="0" fillId="32" borderId="75" xfId="0" applyFill="1" applyBorder="1" applyAlignment="1">
      <alignment horizontal="left" vertical="top" wrapText="1"/>
    </xf>
    <xf numFmtId="0" fontId="37" fillId="32" borderId="19" xfId="0" applyFont="1" applyFill="1" applyBorder="1" applyAlignment="1">
      <alignment horizontal="center" vertical="center" wrapText="1"/>
    </xf>
    <xf numFmtId="0" fontId="37" fillId="32" borderId="73" xfId="0" applyFont="1" applyFill="1" applyBorder="1" applyAlignment="1">
      <alignment horizontal="center" vertical="center" wrapText="1"/>
    </xf>
    <xf numFmtId="0" fontId="37" fillId="32" borderId="98" xfId="0" applyFont="1" applyFill="1" applyBorder="1" applyAlignment="1">
      <alignment horizontal="center" vertical="center" wrapText="1"/>
    </xf>
    <xf numFmtId="0" fontId="4" fillId="0" borderId="39" xfId="0" applyFont="1" applyBorder="1" applyAlignment="1">
      <alignment horizontal="center" vertical="center" wrapText="1"/>
    </xf>
    <xf numFmtId="43" fontId="30" fillId="26" borderId="87" xfId="0" applyNumberFormat="1" applyFont="1" applyFill="1" applyBorder="1" applyAlignment="1">
      <alignment horizontal="center" vertical="center" wrapText="1"/>
    </xf>
    <xf numFmtId="43" fontId="30" fillId="26" borderId="39" xfId="0" applyNumberFormat="1" applyFont="1" applyFill="1" applyBorder="1" applyAlignment="1">
      <alignment horizontal="center" vertical="center" wrapText="1"/>
    </xf>
    <xf numFmtId="43" fontId="30" fillId="26" borderId="18" xfId="0" applyNumberFormat="1" applyFont="1" applyFill="1" applyBorder="1" applyAlignment="1">
      <alignment horizontal="center" vertical="center" wrapText="1"/>
    </xf>
    <xf numFmtId="0" fontId="37" fillId="6" borderId="17" xfId="0" applyFont="1" applyFill="1" applyBorder="1" applyAlignment="1">
      <alignment horizontal="center" vertical="center" wrapText="1"/>
    </xf>
    <xf numFmtId="0" fontId="37" fillId="6" borderId="39" xfId="0" applyFont="1" applyFill="1" applyBorder="1" applyAlignment="1">
      <alignment horizontal="center" vertical="center" wrapText="1"/>
    </xf>
    <xf numFmtId="0" fontId="37" fillId="6" borderId="18" xfId="0" applyFont="1" applyFill="1" applyBorder="1" applyAlignment="1">
      <alignment horizontal="center" vertical="center" wrapText="1"/>
    </xf>
    <xf numFmtId="0" fontId="0" fillId="0" borderId="58" xfId="0" applyFont="1" applyBorder="1" applyAlignment="1">
      <alignment horizontal="center"/>
    </xf>
    <xf numFmtId="0" fontId="0" fillId="0" borderId="29" xfId="0" applyFont="1" applyBorder="1" applyAlignment="1">
      <alignment horizontal="center"/>
    </xf>
    <xf numFmtId="0" fontId="0" fillId="0" borderId="72" xfId="0" applyFont="1" applyBorder="1" applyAlignment="1">
      <alignment horizontal="center"/>
    </xf>
    <xf numFmtId="0" fontId="0" fillId="0" borderId="68" xfId="0" applyFont="1" applyBorder="1" applyAlignment="1">
      <alignment horizontal="center"/>
    </xf>
    <xf numFmtId="0" fontId="36" fillId="6" borderId="20" xfId="0" applyFont="1" applyFill="1" applyBorder="1" applyAlignment="1">
      <alignment horizontal="center" vertical="center" wrapText="1"/>
    </xf>
    <xf numFmtId="0" fontId="36" fillId="6" borderId="71" xfId="0" applyFont="1" applyFill="1" applyBorder="1" applyAlignment="1">
      <alignment horizontal="center" vertical="center" wrapText="1"/>
    </xf>
    <xf numFmtId="0" fontId="36" fillId="6" borderId="21" xfId="0" applyFont="1" applyFill="1" applyBorder="1" applyAlignment="1">
      <alignment horizontal="center" vertical="center" wrapText="1"/>
    </xf>
    <xf numFmtId="0" fontId="34" fillId="0" borderId="99" xfId="0" applyFont="1" applyBorder="1" applyAlignment="1">
      <alignment horizontal="center" vertical="center" wrapText="1"/>
    </xf>
    <xf numFmtId="0" fontId="34" fillId="0" borderId="93" xfId="0" applyFont="1" applyBorder="1" applyAlignment="1">
      <alignment horizontal="center" vertical="center" wrapText="1"/>
    </xf>
    <xf numFmtId="0" fontId="34" fillId="0" borderId="100" xfId="0" applyFont="1" applyBorder="1" applyAlignment="1">
      <alignment horizontal="center" vertical="center" wrapText="1"/>
    </xf>
    <xf numFmtId="0" fontId="0" fillId="18" borderId="44" xfId="0" applyFill="1" applyBorder="1" applyAlignment="1">
      <alignment horizontal="center"/>
    </xf>
    <xf numFmtId="0" fontId="0" fillId="18" borderId="69" xfId="0" applyFill="1" applyBorder="1" applyAlignment="1">
      <alignment horizontal="center"/>
    </xf>
    <xf numFmtId="0" fontId="0" fillId="18" borderId="70" xfId="0" applyFill="1" applyBorder="1" applyAlignment="1">
      <alignment horizontal="center"/>
    </xf>
    <xf numFmtId="0" fontId="0" fillId="18" borderId="28" xfId="0" applyFill="1" applyBorder="1" applyAlignment="1">
      <alignment horizontal="center" wrapText="1"/>
    </xf>
    <xf numFmtId="0" fontId="0" fillId="18" borderId="58" xfId="0" applyFill="1" applyBorder="1" applyAlignment="1">
      <alignment horizontal="center" wrapText="1"/>
    </xf>
    <xf numFmtId="0" fontId="0" fillId="18" borderId="29" xfId="0" applyFill="1" applyBorder="1" applyAlignment="1">
      <alignment horizontal="center" wrapText="1"/>
    </xf>
    <xf numFmtId="0" fontId="0" fillId="18" borderId="43" xfId="0" applyFill="1" applyBorder="1" applyAlignment="1">
      <alignment horizontal="center"/>
    </xf>
    <xf numFmtId="0" fontId="0" fillId="18" borderId="72" xfId="0" applyFill="1" applyBorder="1" applyAlignment="1">
      <alignment horizontal="center"/>
    </xf>
    <xf numFmtId="0" fontId="0" fillId="18" borderId="68" xfId="0" applyFill="1" applyBorder="1" applyAlignment="1">
      <alignment horizontal="center"/>
    </xf>
    <xf numFmtId="0" fontId="35" fillId="8" borderId="48" xfId="0" applyFont="1" applyFill="1" applyBorder="1" applyAlignment="1">
      <alignment horizontal="center" vertical="center"/>
    </xf>
    <xf numFmtId="0" fontId="35" fillId="8" borderId="59" xfId="0" applyFont="1" applyFill="1" applyBorder="1" applyAlignment="1">
      <alignment horizontal="center" vertical="center"/>
    </xf>
    <xf numFmtId="0" fontId="35" fillId="8" borderId="60" xfId="0" applyFont="1" applyFill="1" applyBorder="1" applyAlignment="1">
      <alignment horizontal="center" vertical="center"/>
    </xf>
    <xf numFmtId="0" fontId="35" fillId="8" borderId="28" xfId="0" applyFont="1" applyFill="1" applyBorder="1" applyAlignment="1">
      <alignment horizontal="center" vertical="center"/>
    </xf>
    <xf numFmtId="0" fontId="35" fillId="8" borderId="58" xfId="0" applyFont="1" applyFill="1" applyBorder="1" applyAlignment="1">
      <alignment horizontal="center" vertical="center"/>
    </xf>
    <xf numFmtId="0" fontId="35" fillId="8" borderId="29" xfId="0" applyFont="1" applyFill="1" applyBorder="1" applyAlignment="1">
      <alignment horizontal="center" vertical="center"/>
    </xf>
    <xf numFmtId="0" fontId="18" fillId="0" borderId="24" xfId="0" applyFont="1" applyBorder="1" applyAlignment="1">
      <alignment horizontal="center" vertical="center" textRotation="90"/>
    </xf>
    <xf numFmtId="0" fontId="18" fillId="0" borderId="25" xfId="0" applyFont="1" applyBorder="1" applyAlignment="1">
      <alignment horizontal="center" vertical="center" textRotation="90"/>
    </xf>
    <xf numFmtId="0" fontId="18" fillId="0" borderId="41" xfId="0" applyFont="1" applyBorder="1" applyAlignment="1">
      <alignment horizontal="center" vertical="center" textRotation="90"/>
    </xf>
    <xf numFmtId="0" fontId="18" fillId="0" borderId="31" xfId="0" applyFont="1" applyBorder="1" applyAlignment="1">
      <alignment horizontal="center" vertical="center" textRotation="90"/>
    </xf>
    <xf numFmtId="0" fontId="36" fillId="6" borderId="28" xfId="0" applyFont="1" applyFill="1" applyBorder="1" applyAlignment="1">
      <alignment horizontal="center" vertical="center" wrapText="1"/>
    </xf>
    <xf numFmtId="0" fontId="36" fillId="6" borderId="58" xfId="0" applyFont="1" applyFill="1" applyBorder="1" applyAlignment="1">
      <alignment horizontal="center" vertical="center" wrapText="1"/>
    </xf>
    <xf numFmtId="0" fontId="36" fillId="6" borderId="29" xfId="0" applyFont="1" applyFill="1" applyBorder="1" applyAlignment="1">
      <alignment horizontal="center" vertical="center" wrapText="1"/>
    </xf>
    <xf numFmtId="0" fontId="0" fillId="0" borderId="28" xfId="0" applyFont="1" applyBorder="1" applyAlignment="1">
      <alignment horizontal="center"/>
    </xf>
    <xf numFmtId="0" fontId="0" fillId="0" borderId="44" xfId="0" applyFont="1" applyBorder="1" applyAlignment="1">
      <alignment horizontal="center"/>
    </xf>
    <xf numFmtId="0" fontId="0" fillId="0" borderId="69" xfId="0" applyFont="1" applyBorder="1" applyAlignment="1">
      <alignment horizontal="center"/>
    </xf>
    <xf numFmtId="0" fontId="0" fillId="0" borderId="70" xfId="0" applyFont="1" applyBorder="1" applyAlignment="1">
      <alignment horizontal="center"/>
    </xf>
    <xf numFmtId="0" fontId="34" fillId="0" borderId="99" xfId="0" applyFont="1" applyBorder="1" applyAlignment="1">
      <alignment horizontal="center" vertical="center"/>
    </xf>
    <xf numFmtId="0" fontId="34" fillId="0" borderId="93" xfId="0" applyFont="1" applyBorder="1" applyAlignment="1">
      <alignment horizontal="center" vertical="center"/>
    </xf>
    <xf numFmtId="0" fontId="34" fillId="0" borderId="100" xfId="0" applyFont="1" applyBorder="1" applyAlignment="1">
      <alignment horizontal="center" vertical="center"/>
    </xf>
    <xf numFmtId="0" fontId="22" fillId="0" borderId="24" xfId="0" applyFont="1" applyBorder="1" applyAlignment="1">
      <alignment horizontal="center" vertical="center"/>
    </xf>
    <xf numFmtId="0" fontId="22" fillId="0" borderId="25" xfId="0" applyFont="1" applyBorder="1" applyAlignment="1">
      <alignment horizontal="center" vertical="center"/>
    </xf>
    <xf numFmtId="0" fontId="22" fillId="0" borderId="31" xfId="0" applyFont="1" applyBorder="1" applyAlignment="1">
      <alignment horizontal="center" vertical="center"/>
    </xf>
    <xf numFmtId="0" fontId="0" fillId="0" borderId="59" xfId="0" applyFont="1" applyBorder="1" applyAlignment="1">
      <alignment horizontal="center"/>
    </xf>
    <xf numFmtId="0" fontId="0" fillId="0" borderId="60" xfId="0" applyFont="1" applyBorder="1" applyAlignment="1">
      <alignment horizontal="center"/>
    </xf>
    <xf numFmtId="0" fontId="37" fillId="0" borderId="58" xfId="0" applyFont="1" applyBorder="1" applyAlignment="1">
      <alignment horizontal="center" vertical="center" wrapText="1"/>
    </xf>
    <xf numFmtId="0" fontId="37" fillId="0" borderId="29" xfId="0" applyFont="1" applyBorder="1" applyAlignment="1">
      <alignment horizontal="center" vertical="center" wrapText="1"/>
    </xf>
    <xf numFmtId="0" fontId="2" fillId="0" borderId="58" xfId="0" applyFont="1" applyBorder="1" applyAlignment="1">
      <alignment horizontal="right" vertical="center" wrapText="1"/>
    </xf>
    <xf numFmtId="0" fontId="4" fillId="8" borderId="26" xfId="0" applyFont="1" applyFill="1" applyBorder="1" applyAlignment="1">
      <alignment horizontal="center" vertical="center" wrapText="1"/>
    </xf>
    <xf numFmtId="0" fontId="4" fillId="8" borderId="66" xfId="0" applyFont="1" applyFill="1" applyBorder="1" applyAlignment="1">
      <alignment horizontal="center" vertical="center" wrapText="1"/>
    </xf>
    <xf numFmtId="0" fontId="14" fillId="8" borderId="26" xfId="0" applyFont="1" applyFill="1" applyBorder="1" applyAlignment="1">
      <alignment horizontal="center" vertical="center" wrapText="1"/>
    </xf>
    <xf numFmtId="0" fontId="14" fillId="8" borderId="66" xfId="0" applyFont="1" applyFill="1" applyBorder="1" applyAlignment="1">
      <alignment horizontal="center" vertical="center" wrapText="1"/>
    </xf>
    <xf numFmtId="0" fontId="11" fillId="8" borderId="62" xfId="0" applyFont="1" applyFill="1" applyBorder="1" applyAlignment="1">
      <alignment horizontal="center" vertical="center"/>
    </xf>
    <xf numFmtId="0" fontId="6" fillId="0" borderId="56" xfId="0" applyFont="1" applyBorder="1" applyAlignment="1">
      <alignment horizontal="center"/>
    </xf>
    <xf numFmtId="0" fontId="4" fillId="8" borderId="64" xfId="0" applyFont="1" applyFill="1" applyBorder="1" applyAlignment="1">
      <alignment horizontal="center" vertical="center" wrapText="1"/>
    </xf>
    <xf numFmtId="0" fontId="6" fillId="0" borderId="63" xfId="0" applyFont="1" applyBorder="1"/>
    <xf numFmtId="0" fontId="4" fillId="8" borderId="24" xfId="0" applyFont="1" applyFill="1" applyBorder="1" applyAlignment="1">
      <alignment horizontal="center" vertical="center" wrapText="1"/>
    </xf>
    <xf numFmtId="0" fontId="4" fillId="8" borderId="31" xfId="0" applyFont="1" applyFill="1" applyBorder="1" applyAlignment="1">
      <alignment horizontal="center" vertical="center" wrapText="1"/>
    </xf>
    <xf numFmtId="164" fontId="4" fillId="8" borderId="49" xfId="0" applyNumberFormat="1" applyFont="1" applyFill="1" applyBorder="1" applyAlignment="1">
      <alignment horizontal="center" vertical="center" wrapText="1"/>
    </xf>
    <xf numFmtId="0" fontId="6" fillId="0" borderId="49" xfId="0" applyFont="1" applyBorder="1"/>
    <xf numFmtId="0" fontId="6" fillId="0" borderId="65" xfId="0" applyFont="1" applyBorder="1"/>
    <xf numFmtId="0" fontId="4" fillId="8" borderId="27" xfId="0" applyFont="1" applyFill="1" applyBorder="1" applyAlignment="1">
      <alignment horizontal="center" vertical="center" wrapText="1"/>
    </xf>
    <xf numFmtId="0" fontId="0" fillId="32" borderId="109" xfId="0" applyFont="1" applyFill="1" applyBorder="1" applyAlignment="1">
      <alignment horizontal="left" vertical="top" wrapText="1"/>
    </xf>
    <xf numFmtId="0" fontId="0" fillId="32" borderId="74" xfId="0" applyFont="1" applyFill="1" applyBorder="1" applyAlignment="1">
      <alignment horizontal="left" vertical="top" wrapText="1"/>
    </xf>
    <xf numFmtId="0" fontId="0" fillId="32" borderId="75" xfId="0" applyFont="1" applyFill="1" applyBorder="1" applyAlignment="1">
      <alignment horizontal="left" vertical="top" wrapText="1"/>
    </xf>
    <xf numFmtId="0" fontId="22" fillId="17" borderId="58" xfId="0" applyFont="1" applyFill="1" applyBorder="1" applyAlignment="1">
      <alignment horizontal="center" vertical="center"/>
    </xf>
    <xf numFmtId="0" fontId="0" fillId="0" borderId="43" xfId="0" applyFont="1" applyBorder="1" applyAlignment="1">
      <alignment horizontal="center"/>
    </xf>
    <xf numFmtId="0" fontId="34" fillId="0" borderId="129" xfId="0" applyFont="1" applyBorder="1" applyAlignment="1">
      <alignment horizontal="center" vertical="center" wrapText="1"/>
    </xf>
    <xf numFmtId="0" fontId="34" fillId="0" borderId="116" xfId="0" applyFont="1" applyBorder="1" applyAlignment="1">
      <alignment horizontal="center" vertical="center" wrapText="1"/>
    </xf>
    <xf numFmtId="0" fontId="34" fillId="0" borderId="130" xfId="0" applyFont="1" applyBorder="1" applyAlignment="1">
      <alignment horizontal="center" vertical="center" wrapText="1"/>
    </xf>
    <xf numFmtId="0" fontId="0" fillId="18" borderId="44" xfId="0" applyFont="1" applyFill="1" applyBorder="1" applyAlignment="1">
      <alignment horizontal="center"/>
    </xf>
    <xf numFmtId="0" fontId="0" fillId="18" borderId="69" xfId="0" applyFont="1" applyFill="1" applyBorder="1" applyAlignment="1">
      <alignment horizontal="center"/>
    </xf>
    <xf numFmtId="0" fontId="0" fillId="18" borderId="70" xfId="0" applyFont="1" applyFill="1" applyBorder="1" applyAlignment="1">
      <alignment horizontal="center"/>
    </xf>
    <xf numFmtId="0" fontId="0" fillId="18" borderId="28" xfId="0" applyFont="1" applyFill="1" applyBorder="1" applyAlignment="1">
      <alignment horizontal="center" wrapText="1"/>
    </xf>
    <xf numFmtId="0" fontId="0" fillId="18" borderId="58" xfId="0" applyFont="1" applyFill="1" applyBorder="1" applyAlignment="1">
      <alignment horizontal="center" wrapText="1"/>
    </xf>
    <xf numFmtId="0" fontId="0" fillId="18" borderId="29" xfId="0" applyFont="1" applyFill="1" applyBorder="1" applyAlignment="1">
      <alignment horizontal="center" wrapText="1"/>
    </xf>
    <xf numFmtId="0" fontId="0" fillId="18" borderId="43" xfId="0" applyFont="1" applyFill="1" applyBorder="1" applyAlignment="1">
      <alignment horizontal="center"/>
    </xf>
    <xf numFmtId="0" fontId="0" fillId="18" borderId="72" xfId="0" applyFont="1" applyFill="1" applyBorder="1" applyAlignment="1">
      <alignment horizontal="center"/>
    </xf>
    <xf numFmtId="0" fontId="0" fillId="18" borderId="68" xfId="0" applyFont="1" applyFill="1" applyBorder="1" applyAlignment="1">
      <alignment horizontal="center"/>
    </xf>
    <xf numFmtId="0" fontId="34" fillId="0" borderId="129" xfId="0" applyFont="1" applyBorder="1" applyAlignment="1">
      <alignment horizontal="center" vertical="center"/>
    </xf>
    <xf numFmtId="0" fontId="34" fillId="0" borderId="116" xfId="0" applyFont="1" applyBorder="1" applyAlignment="1">
      <alignment horizontal="center" vertical="center"/>
    </xf>
    <xf numFmtId="0" fontId="22" fillId="0" borderId="129" xfId="0" applyFont="1" applyBorder="1" applyAlignment="1">
      <alignment horizontal="center" vertical="center"/>
    </xf>
    <xf numFmtId="0" fontId="22" fillId="0" borderId="116" xfId="0" applyFont="1" applyBorder="1" applyAlignment="1">
      <alignment horizontal="center" vertical="center"/>
    </xf>
    <xf numFmtId="0" fontId="22" fillId="0" borderId="130" xfId="0" applyFont="1" applyBorder="1" applyAlignment="1">
      <alignment horizontal="center" vertical="center"/>
    </xf>
    <xf numFmtId="0" fontId="0" fillId="0" borderId="48" xfId="0" applyFont="1" applyBorder="1" applyAlignment="1">
      <alignment horizontal="center"/>
    </xf>
    <xf numFmtId="0" fontId="37" fillId="0" borderId="28" xfId="0" applyFont="1" applyBorder="1" applyAlignment="1">
      <alignment horizontal="center" vertical="center" wrapText="1"/>
    </xf>
    <xf numFmtId="0" fontId="34" fillId="0" borderId="28" xfId="0" applyFont="1" applyBorder="1" applyAlignment="1">
      <alignment horizontal="center" vertical="center"/>
    </xf>
    <xf numFmtId="0" fontId="34" fillId="0" borderId="44" xfId="0" applyFont="1" applyBorder="1" applyAlignment="1">
      <alignment horizontal="center" vertical="center" wrapText="1"/>
    </xf>
    <xf numFmtId="0" fontId="34" fillId="0" borderId="28" xfId="0" applyFont="1" applyBorder="1" applyAlignment="1">
      <alignment horizontal="center" vertical="center" wrapText="1"/>
    </xf>
    <xf numFmtId="0" fontId="34" fillId="0" borderId="43" xfId="0" applyFont="1" applyBorder="1" applyAlignment="1">
      <alignment horizontal="center" vertical="center" wrapText="1"/>
    </xf>
    <xf numFmtId="43" fontId="30" fillId="26" borderId="17" xfId="0" applyNumberFormat="1" applyFont="1" applyFill="1" applyBorder="1" applyAlignment="1">
      <alignment horizontal="center" vertical="center" wrapText="1"/>
    </xf>
    <xf numFmtId="0" fontId="5" fillId="6" borderId="17" xfId="0" applyFont="1" applyFill="1" applyBorder="1" applyAlignment="1">
      <alignment horizontal="center" vertical="center" wrapText="1"/>
    </xf>
    <xf numFmtId="0" fontId="5" fillId="6" borderId="39" xfId="0" applyFont="1" applyFill="1" applyBorder="1" applyAlignment="1">
      <alignment horizontal="center" vertical="center" wrapText="1"/>
    </xf>
    <xf numFmtId="0" fontId="5" fillId="6" borderId="18" xfId="0" applyFont="1" applyFill="1" applyBorder="1" applyAlignment="1">
      <alignment horizontal="center" vertical="center" wrapText="1"/>
    </xf>
    <xf numFmtId="0" fontId="4" fillId="8" borderId="48" xfId="0" applyFont="1" applyFill="1" applyBorder="1" applyAlignment="1">
      <alignment horizontal="center" vertical="center"/>
    </xf>
    <xf numFmtId="0" fontId="4" fillId="8" borderId="59" xfId="0" applyFont="1" applyFill="1" applyBorder="1" applyAlignment="1">
      <alignment horizontal="center" vertical="center"/>
    </xf>
    <xf numFmtId="0" fontId="4" fillId="8" borderId="60" xfId="0" applyFont="1" applyFill="1" applyBorder="1" applyAlignment="1">
      <alignment horizontal="center" vertical="center"/>
    </xf>
    <xf numFmtId="0" fontId="4" fillId="8" borderId="28" xfId="0" applyFont="1" applyFill="1" applyBorder="1" applyAlignment="1">
      <alignment horizontal="center" vertical="center"/>
    </xf>
    <xf numFmtId="0" fontId="4" fillId="8" borderId="58" xfId="0" applyFont="1" applyFill="1" applyBorder="1" applyAlignment="1">
      <alignment horizontal="center" vertical="center"/>
    </xf>
    <xf numFmtId="0" fontId="4" fillId="8" borderId="29" xfId="0" applyFont="1" applyFill="1" applyBorder="1" applyAlignment="1">
      <alignment horizontal="center" vertical="center"/>
    </xf>
    <xf numFmtId="0" fontId="14" fillId="6" borderId="28" xfId="0" applyFont="1" applyFill="1" applyBorder="1" applyAlignment="1">
      <alignment horizontal="center" vertical="center" wrapText="1"/>
    </xf>
    <xf numFmtId="0" fontId="14" fillId="6" borderId="58" xfId="0" applyFont="1" applyFill="1" applyBorder="1" applyAlignment="1">
      <alignment horizontal="center" vertical="center" wrapText="1"/>
    </xf>
    <xf numFmtId="0" fontId="14" fillId="6" borderId="29" xfId="0" applyFont="1" applyFill="1" applyBorder="1" applyAlignment="1">
      <alignment horizontal="center" vertical="center" wrapText="1"/>
    </xf>
    <xf numFmtId="0" fontId="6" fillId="0" borderId="63" xfId="0" applyFont="1" applyBorder="1" applyAlignment="1">
      <alignment vertical="center"/>
    </xf>
    <xf numFmtId="0" fontId="16" fillId="8" borderId="34" xfId="0" applyFont="1" applyFill="1" applyBorder="1" applyAlignment="1">
      <alignment horizontal="center" vertical="center" wrapText="1"/>
    </xf>
    <xf numFmtId="0" fontId="4" fillId="8" borderId="53" xfId="0" applyFont="1" applyFill="1" applyBorder="1" applyAlignment="1">
      <alignment horizontal="center" vertical="center" wrapText="1"/>
    </xf>
    <xf numFmtId="0" fontId="4" fillId="8" borderId="46" xfId="0" applyFont="1" applyFill="1" applyBorder="1" applyAlignment="1">
      <alignment horizontal="center" vertical="center" wrapText="1"/>
    </xf>
    <xf numFmtId="0" fontId="6" fillId="0" borderId="50" xfId="0" applyFont="1" applyBorder="1"/>
    <xf numFmtId="0" fontId="0" fillId="0" borderId="44" xfId="0" applyBorder="1" applyAlignment="1">
      <alignment horizontal="center"/>
    </xf>
    <xf numFmtId="0" fontId="0" fillId="0" borderId="69" xfId="0" applyBorder="1" applyAlignment="1">
      <alignment horizontal="center"/>
    </xf>
    <xf numFmtId="0" fontId="0" fillId="0" borderId="70" xfId="0" applyBorder="1" applyAlignment="1">
      <alignment horizontal="center"/>
    </xf>
    <xf numFmtId="0" fontId="0" fillId="0" borderId="28" xfId="0" applyBorder="1" applyAlignment="1">
      <alignment horizontal="center"/>
    </xf>
    <xf numFmtId="0" fontId="0" fillId="0" borderId="58" xfId="0" applyBorder="1" applyAlignment="1">
      <alignment horizontal="center"/>
    </xf>
    <xf numFmtId="0" fontId="0" fillId="0" borderId="29" xfId="0" applyBorder="1" applyAlignment="1">
      <alignment horizontal="center"/>
    </xf>
    <xf numFmtId="0" fontId="0" fillId="0" borderId="61" xfId="0" applyBorder="1" applyAlignment="1">
      <alignment horizontal="center"/>
    </xf>
    <xf numFmtId="0" fontId="0" fillId="0" borderId="33" xfId="0" applyBorder="1" applyAlignment="1">
      <alignment horizontal="center"/>
    </xf>
    <xf numFmtId="0" fontId="34" fillId="0" borderId="43" xfId="0" applyFont="1" applyBorder="1" applyAlignment="1">
      <alignment horizontal="center" vertical="center"/>
    </xf>
    <xf numFmtId="0" fontId="22" fillId="0" borderId="43" xfId="0" applyFont="1" applyBorder="1" applyAlignment="1">
      <alignment horizontal="center" vertical="center"/>
    </xf>
    <xf numFmtId="0" fontId="22" fillId="0" borderId="109" xfId="0" applyFont="1" applyBorder="1" applyAlignment="1">
      <alignment horizontal="center" vertical="center"/>
    </xf>
    <xf numFmtId="0" fontId="22" fillId="0" borderId="44" xfId="0" applyFont="1" applyBorder="1" applyAlignment="1">
      <alignment horizontal="center" vertical="center"/>
    </xf>
    <xf numFmtId="0" fontId="2" fillId="0" borderId="58" xfId="0" applyFont="1" applyBorder="1" applyAlignment="1">
      <alignment horizontal="right" vertical="center"/>
    </xf>
    <xf numFmtId="0" fontId="16" fillId="8" borderId="26" xfId="0" applyFont="1" applyFill="1" applyBorder="1" applyAlignment="1">
      <alignment horizontal="center" vertical="center" wrapText="1"/>
    </xf>
    <xf numFmtId="0" fontId="22" fillId="0" borderId="28" xfId="0" applyFont="1" applyBorder="1" applyAlignment="1">
      <alignment horizontal="center" vertical="center"/>
    </xf>
    <xf numFmtId="0" fontId="22" fillId="0" borderId="32" xfId="0" applyFont="1" applyBorder="1" applyAlignment="1">
      <alignment horizontal="center" vertical="center"/>
    </xf>
    <xf numFmtId="0" fontId="0" fillId="0" borderId="59" xfId="0" applyBorder="1" applyAlignment="1">
      <alignment horizontal="center"/>
    </xf>
    <xf numFmtId="0" fontId="0" fillId="0" borderId="60" xfId="0" applyBorder="1" applyAlignment="1">
      <alignment horizontal="center"/>
    </xf>
    <xf numFmtId="0" fontId="16" fillId="8" borderId="24" xfId="0" applyFont="1" applyFill="1" applyBorder="1" applyAlignment="1">
      <alignment horizontal="center" vertical="center" wrapText="1"/>
    </xf>
    <xf numFmtId="0" fontId="5" fillId="0" borderId="58" xfId="0" applyFont="1" applyBorder="1" applyAlignment="1">
      <alignment horizontal="center" vertical="center" wrapText="1"/>
    </xf>
    <xf numFmtId="0" fontId="5" fillId="0" borderId="29" xfId="0" applyFont="1" applyBorder="1" applyAlignment="1">
      <alignment horizontal="center" vertical="center" wrapText="1"/>
    </xf>
    <xf numFmtId="0" fontId="9" fillId="0" borderId="58" xfId="0" applyFont="1" applyBorder="1" applyAlignment="1">
      <alignment horizontal="center" vertical="center" wrapText="1"/>
    </xf>
    <xf numFmtId="0" fontId="9" fillId="0" borderId="29" xfId="0" applyFont="1" applyBorder="1" applyAlignment="1">
      <alignment horizontal="center" vertical="center" wrapText="1"/>
    </xf>
    <xf numFmtId="0" fontId="0" fillId="0" borderId="43" xfId="0" applyBorder="1" applyAlignment="1">
      <alignment horizontal="center"/>
    </xf>
    <xf numFmtId="0" fontId="0" fillId="0" borderId="72" xfId="0" applyBorder="1" applyAlignment="1">
      <alignment horizontal="center"/>
    </xf>
    <xf numFmtId="0" fontId="0" fillId="0" borderId="68" xfId="0" applyBorder="1" applyAlignment="1">
      <alignment horizontal="center"/>
    </xf>
    <xf numFmtId="0" fontId="4" fillId="8" borderId="43" xfId="0" applyFont="1" applyFill="1" applyBorder="1" applyAlignment="1">
      <alignment horizontal="center" vertical="center"/>
    </xf>
    <xf numFmtId="0" fontId="4" fillId="8" borderId="72" xfId="0" applyFont="1" applyFill="1" applyBorder="1" applyAlignment="1">
      <alignment horizontal="center" vertical="center"/>
    </xf>
    <xf numFmtId="0" fontId="4" fillId="8" borderId="68" xfId="0" applyFont="1" applyFill="1" applyBorder="1" applyAlignment="1">
      <alignment horizontal="center" vertical="center"/>
    </xf>
    <xf numFmtId="0" fontId="34" fillId="0" borderId="44" xfId="0" applyFont="1" applyBorder="1" applyAlignment="1">
      <alignment horizontal="center" vertical="center"/>
    </xf>
    <xf numFmtId="0" fontId="14" fillId="6" borderId="22" xfId="0" applyFont="1" applyFill="1" applyBorder="1" applyAlignment="1">
      <alignment horizontal="center" vertical="center" wrapText="1"/>
    </xf>
    <xf numFmtId="0" fontId="0" fillId="0" borderId="30" xfId="0" applyBorder="1" applyAlignment="1">
      <alignment horizontal="center"/>
    </xf>
    <xf numFmtId="0" fontId="0" fillId="0" borderId="119" xfId="0" applyBorder="1" applyAlignment="1">
      <alignment horizontal="center"/>
    </xf>
    <xf numFmtId="0" fontId="0" fillId="0" borderId="118" xfId="0" applyBorder="1" applyAlignment="1">
      <alignment horizontal="center"/>
    </xf>
    <xf numFmtId="0" fontId="5" fillId="0" borderId="30" xfId="0" applyFont="1" applyBorder="1" applyAlignment="1">
      <alignment horizontal="center" vertical="center" wrapText="1"/>
    </xf>
    <xf numFmtId="0" fontId="22" fillId="0" borderId="48" xfId="0" applyFont="1" applyBorder="1" applyAlignment="1">
      <alignment horizontal="center" vertical="center"/>
    </xf>
    <xf numFmtId="0" fontId="14" fillId="8" borderId="97" xfId="0" applyFont="1" applyFill="1" applyBorder="1" applyAlignment="1">
      <alignment horizontal="center" vertical="center" wrapText="1"/>
    </xf>
    <xf numFmtId="0" fontId="6" fillId="0" borderId="9" xfId="0" applyFont="1" applyBorder="1" applyAlignment="1">
      <alignment horizontal="center"/>
    </xf>
    <xf numFmtId="0" fontId="6" fillId="0" borderId="5" xfId="0" applyFont="1" applyBorder="1" applyAlignment="1">
      <alignment vertical="center"/>
    </xf>
    <xf numFmtId="0" fontId="4" fillId="8" borderId="25" xfId="0" applyFont="1" applyFill="1" applyBorder="1" applyAlignment="1">
      <alignment horizontal="center" vertical="center" wrapText="1"/>
    </xf>
    <xf numFmtId="3" fontId="0" fillId="0" borderId="28" xfId="0" applyNumberFormat="1" applyBorder="1" applyAlignment="1">
      <alignment horizontal="center"/>
    </xf>
    <xf numFmtId="0" fontId="2" fillId="0" borderId="32" xfId="0" applyFont="1" applyBorder="1" applyAlignment="1">
      <alignment horizontal="right" vertical="center"/>
    </xf>
    <xf numFmtId="0" fontId="2" fillId="0" borderId="61" xfId="0" applyFont="1" applyBorder="1" applyAlignment="1">
      <alignment horizontal="right" vertical="center"/>
    </xf>
    <xf numFmtId="0" fontId="4" fillId="8" borderId="97" xfId="0" applyFont="1" applyFill="1" applyBorder="1" applyAlignment="1">
      <alignment horizontal="center" vertical="center" wrapText="1"/>
    </xf>
    <xf numFmtId="0" fontId="4" fillId="8" borderId="41" xfId="0" applyFont="1" applyFill="1" applyBorder="1" applyAlignment="1">
      <alignment horizontal="center" vertical="center" wrapText="1"/>
    </xf>
    <xf numFmtId="0" fontId="9" fillId="6" borderId="53" xfId="0" applyFont="1" applyFill="1" applyBorder="1" applyAlignment="1">
      <alignment horizontal="left" vertical="top" wrapText="1"/>
    </xf>
    <xf numFmtId="0" fontId="9" fillId="6" borderId="54" xfId="0" applyFont="1" applyFill="1" applyBorder="1" applyAlignment="1">
      <alignment horizontal="left" vertical="top" wrapText="1"/>
    </xf>
    <xf numFmtId="0" fontId="9" fillId="6" borderId="55" xfId="0" applyFont="1" applyFill="1" applyBorder="1" applyAlignment="1">
      <alignment horizontal="left" vertical="top" wrapText="1"/>
    </xf>
    <xf numFmtId="0" fontId="5" fillId="23" borderId="41" xfId="0" applyFont="1" applyFill="1" applyBorder="1" applyAlignment="1">
      <alignment horizontal="left" vertical="top" wrapText="1"/>
    </xf>
    <xf numFmtId="0" fontId="5" fillId="23" borderId="0" xfId="0" applyFont="1" applyFill="1" applyBorder="1" applyAlignment="1">
      <alignment horizontal="left" vertical="top" wrapText="1"/>
    </xf>
    <xf numFmtId="0" fontId="5" fillId="23" borderId="42" xfId="0" applyFont="1" applyFill="1" applyBorder="1" applyAlignment="1">
      <alignment horizontal="left" vertical="top" wrapText="1"/>
    </xf>
    <xf numFmtId="0" fontId="14" fillId="6" borderId="48" xfId="0" applyFont="1" applyFill="1" applyBorder="1" applyAlignment="1">
      <alignment horizontal="center" vertical="center" wrapText="1"/>
    </xf>
    <xf numFmtId="0" fontId="14" fillId="6" borderId="59" xfId="0" applyFont="1" applyFill="1" applyBorder="1" applyAlignment="1">
      <alignment horizontal="center" vertical="center" wrapText="1"/>
    </xf>
    <xf numFmtId="0" fontId="14" fillId="6" borderId="60" xfId="0" applyFont="1" applyFill="1" applyBorder="1" applyAlignment="1">
      <alignment horizontal="center" vertical="center" wrapText="1"/>
    </xf>
    <xf numFmtId="0" fontId="34" fillId="0" borderId="113" xfId="0" applyFont="1" applyBorder="1" applyAlignment="1">
      <alignment horizontal="center" vertical="center"/>
    </xf>
    <xf numFmtId="0" fontId="34" fillId="0" borderId="30" xfId="0" applyFont="1" applyBorder="1" applyAlignment="1">
      <alignment horizontal="center" vertical="center"/>
    </xf>
    <xf numFmtId="0" fontId="34" fillId="0" borderId="113" xfId="0" applyFont="1" applyBorder="1" applyAlignment="1">
      <alignment horizontal="center" vertical="center" wrapText="1"/>
    </xf>
    <xf numFmtId="0" fontId="34" fillId="0" borderId="30" xfId="0" applyFont="1" applyBorder="1" applyAlignment="1">
      <alignment horizontal="center" vertical="center" wrapText="1"/>
    </xf>
    <xf numFmtId="0" fontId="34" fillId="0" borderId="119" xfId="0" applyFont="1" applyBorder="1" applyAlignment="1">
      <alignment horizontal="center" vertical="center" wrapText="1"/>
    </xf>
    <xf numFmtId="0" fontId="22" fillId="0" borderId="122" xfId="0" applyFont="1" applyBorder="1" applyAlignment="1">
      <alignment horizontal="center" vertical="center"/>
    </xf>
    <xf numFmtId="0" fontId="22" fillId="0" borderId="121" xfId="0" applyFont="1" applyBorder="1" applyAlignment="1">
      <alignment horizontal="center" vertical="center"/>
    </xf>
    <xf numFmtId="0" fontId="22" fillId="0" borderId="124" xfId="0" applyFont="1" applyBorder="1" applyAlignment="1">
      <alignment horizontal="center" vertical="center"/>
    </xf>
    <xf numFmtId="0" fontId="5" fillId="0" borderId="116" xfId="0" applyFont="1" applyBorder="1" applyAlignment="1">
      <alignment horizontal="center" vertical="center" wrapText="1"/>
    </xf>
    <xf numFmtId="0" fontId="5" fillId="0" borderId="95" xfId="0" applyFont="1" applyBorder="1" applyAlignment="1">
      <alignment horizontal="center" vertical="center" wrapText="1"/>
    </xf>
    <xf numFmtId="0" fontId="5" fillId="0" borderId="117" xfId="0" applyFont="1" applyBorder="1" applyAlignment="1">
      <alignment horizontal="center" vertical="center" wrapText="1"/>
    </xf>
    <xf numFmtId="0" fontId="22" fillId="17" borderId="48" xfId="0" applyFont="1" applyFill="1" applyBorder="1" applyAlignment="1">
      <alignment horizontal="center" vertical="center"/>
    </xf>
    <xf numFmtId="0" fontId="22" fillId="17" borderId="59" xfId="0" applyFont="1" applyFill="1" applyBorder="1" applyAlignment="1">
      <alignment horizontal="center" vertical="center"/>
    </xf>
    <xf numFmtId="0" fontId="22" fillId="17" borderId="60" xfId="0" applyFont="1" applyFill="1" applyBorder="1" applyAlignment="1">
      <alignment horizontal="center" vertical="center"/>
    </xf>
    <xf numFmtId="0" fontId="5" fillId="0" borderId="28" xfId="0" applyFont="1" applyBorder="1" applyAlignment="1">
      <alignment horizontal="center" vertical="center" wrapText="1"/>
    </xf>
    <xf numFmtId="0" fontId="0" fillId="0" borderId="32" xfId="0" applyBorder="1" applyAlignment="1">
      <alignment horizontal="center"/>
    </xf>
    <xf numFmtId="0" fontId="14" fillId="6" borderId="88" xfId="0" applyFont="1" applyFill="1" applyBorder="1" applyAlignment="1">
      <alignment horizontal="center" vertical="center" wrapText="1"/>
    </xf>
    <xf numFmtId="0" fontId="14" fillId="6" borderId="123" xfId="0" applyFont="1" applyFill="1" applyBorder="1" applyAlignment="1">
      <alignment horizontal="center" vertical="center" wrapText="1"/>
    </xf>
    <xf numFmtId="0" fontId="14" fillId="6" borderId="89" xfId="0" applyFont="1" applyFill="1" applyBorder="1" applyAlignment="1">
      <alignment horizontal="center" vertical="center" wrapText="1"/>
    </xf>
    <xf numFmtId="0" fontId="0" fillId="0" borderId="48" xfId="0" applyBorder="1" applyAlignment="1">
      <alignment horizontal="center"/>
    </xf>
    <xf numFmtId="0" fontId="0" fillId="18" borderId="32" xfId="0" applyFill="1" applyBorder="1" applyAlignment="1">
      <alignment horizontal="center"/>
    </xf>
    <xf numFmtId="0" fontId="0" fillId="18" borderId="61" xfId="0" applyFill="1" applyBorder="1" applyAlignment="1">
      <alignment horizontal="center"/>
    </xf>
    <xf numFmtId="0" fontId="0" fillId="18" borderId="33" xfId="0" applyFill="1" applyBorder="1" applyAlignment="1">
      <alignment horizontal="center"/>
    </xf>
    <xf numFmtId="0" fontId="0" fillId="32" borderId="19" xfId="0" applyFill="1" applyBorder="1" applyAlignment="1">
      <alignment horizontal="left" vertical="top" wrapText="1"/>
    </xf>
    <xf numFmtId="0" fontId="0" fillId="32" borderId="73" xfId="0" applyFill="1" applyBorder="1" applyAlignment="1">
      <alignment horizontal="left" vertical="top" wrapText="1"/>
    </xf>
    <xf numFmtId="0" fontId="0" fillId="32" borderId="98" xfId="0" applyFill="1" applyBorder="1" applyAlignment="1">
      <alignment horizontal="left" vertical="top" wrapText="1"/>
    </xf>
    <xf numFmtId="0" fontId="4" fillId="0" borderId="0" xfId="0" applyFont="1" applyAlignment="1">
      <alignment wrapText="1"/>
    </xf>
    <xf numFmtId="0" fontId="4" fillId="0" borderId="17" xfId="0" applyFont="1" applyBorder="1" applyAlignment="1">
      <alignment horizontal="left" vertical="center"/>
    </xf>
    <xf numFmtId="0" fontId="4" fillId="0" borderId="39" xfId="0" applyFont="1" applyBorder="1" applyAlignment="1">
      <alignment horizontal="left" vertical="center"/>
    </xf>
    <xf numFmtId="0" fontId="4" fillId="0" borderId="18" xfId="0" applyFont="1" applyBorder="1" applyAlignment="1">
      <alignment horizontal="left" vertical="center"/>
    </xf>
    <xf numFmtId="0" fontId="7" fillId="29" borderId="17" xfId="0" applyFont="1" applyFill="1" applyBorder="1" applyAlignment="1" applyProtection="1">
      <alignment horizontal="center" vertical="center"/>
      <protection locked="0"/>
    </xf>
    <xf numFmtId="0" fontId="7" fillId="29" borderId="39" xfId="0" applyFont="1" applyFill="1" applyBorder="1" applyAlignment="1" applyProtection="1">
      <alignment horizontal="center" vertical="center"/>
      <protection locked="0"/>
    </xf>
    <xf numFmtId="0" fontId="7" fillId="29" borderId="18" xfId="0" applyFont="1" applyFill="1" applyBorder="1" applyAlignment="1" applyProtection="1">
      <alignment horizontal="center" vertical="center"/>
      <protection locked="0"/>
    </xf>
    <xf numFmtId="0" fontId="5" fillId="0" borderId="0" xfId="0" applyFont="1"/>
    <xf numFmtId="0" fontId="4" fillId="0" borderId="34" xfId="0" applyFont="1" applyBorder="1" applyAlignment="1">
      <alignment horizontal="left" vertical="top"/>
    </xf>
    <xf numFmtId="0" fontId="4" fillId="0" borderId="35" xfId="0" applyFont="1" applyBorder="1" applyAlignment="1">
      <alignment horizontal="left" vertical="top"/>
    </xf>
    <xf numFmtId="0" fontId="4" fillId="0" borderId="36" xfId="0" applyFont="1" applyBorder="1" applyAlignment="1">
      <alignment horizontal="left" vertical="top"/>
    </xf>
    <xf numFmtId="0" fontId="5" fillId="2" borderId="41" xfId="0" applyFont="1" applyFill="1" applyBorder="1" applyAlignment="1">
      <alignment horizontal="left" vertical="top" wrapText="1"/>
    </xf>
    <xf numFmtId="0" fontId="5" fillId="2" borderId="0" xfId="0" applyFont="1" applyFill="1" applyBorder="1" applyAlignment="1">
      <alignment horizontal="left" vertical="top" wrapText="1"/>
    </xf>
    <xf numFmtId="0" fontId="5" fillId="2" borderId="42" xfId="0" applyFont="1" applyFill="1" applyBorder="1" applyAlignment="1">
      <alignment horizontal="left" vertical="top" wrapText="1"/>
    </xf>
    <xf numFmtId="0" fontId="9" fillId="27" borderId="41" xfId="0" applyFont="1" applyFill="1" applyBorder="1" applyAlignment="1">
      <alignment horizontal="left" vertical="top" wrapText="1"/>
    </xf>
    <xf numFmtId="0" fontId="5" fillId="27" borderId="0" xfId="0" applyFont="1" applyFill="1" applyBorder="1" applyAlignment="1">
      <alignment horizontal="left" vertical="top" wrapText="1"/>
    </xf>
    <xf numFmtId="0" fontId="5" fillId="27" borderId="42" xfId="0" applyFont="1" applyFill="1" applyBorder="1" applyAlignment="1">
      <alignment horizontal="left" vertical="top" wrapText="1"/>
    </xf>
    <xf numFmtId="0" fontId="5" fillId="3" borderId="41" xfId="0" applyFont="1" applyFill="1" applyBorder="1" applyAlignment="1">
      <alignment horizontal="left" vertical="top" wrapText="1"/>
    </xf>
    <xf numFmtId="0" fontId="5" fillId="3" borderId="0" xfId="0" applyFont="1" applyFill="1" applyBorder="1" applyAlignment="1">
      <alignment horizontal="left" vertical="top" wrapText="1"/>
    </xf>
    <xf numFmtId="0" fontId="5" fillId="3" borderId="42" xfId="0" applyFont="1" applyFill="1" applyBorder="1" applyAlignment="1">
      <alignment horizontal="left" vertical="top" wrapText="1"/>
    </xf>
    <xf numFmtId="0" fontId="5" fillId="4" borderId="41" xfId="0" applyFont="1" applyFill="1" applyBorder="1" applyAlignment="1">
      <alignment horizontal="left" vertical="top" wrapText="1"/>
    </xf>
    <xf numFmtId="0" fontId="5" fillId="4" borderId="0" xfId="0" applyFont="1" applyFill="1" applyBorder="1" applyAlignment="1">
      <alignment horizontal="left" vertical="top" wrapText="1"/>
    </xf>
    <xf numFmtId="0" fontId="5" fillId="4" borderId="42" xfId="0" applyFont="1" applyFill="1" applyBorder="1" applyAlignment="1">
      <alignment horizontal="left" vertical="top" wrapText="1"/>
    </xf>
    <xf numFmtId="0" fontId="5" fillId="5" borderId="41" xfId="0" applyFont="1" applyFill="1" applyBorder="1" applyAlignment="1">
      <alignment horizontal="left" vertical="top" wrapText="1"/>
    </xf>
    <xf numFmtId="0" fontId="5" fillId="5" borderId="0" xfId="0" applyFont="1" applyFill="1" applyBorder="1" applyAlignment="1">
      <alignment horizontal="left" vertical="top" wrapText="1"/>
    </xf>
    <xf numFmtId="0" fontId="5" fillId="5" borderId="42" xfId="0" applyFont="1" applyFill="1" applyBorder="1" applyAlignment="1">
      <alignment horizontal="left" vertical="top" wrapText="1"/>
    </xf>
    <xf numFmtId="0" fontId="14" fillId="6" borderId="53" xfId="0" applyFont="1" applyFill="1" applyBorder="1" applyAlignment="1">
      <alignment horizontal="center" vertical="center" wrapText="1"/>
    </xf>
    <xf numFmtId="0" fontId="14" fillId="6" borderId="54" xfId="0" applyFont="1" applyFill="1" applyBorder="1" applyAlignment="1">
      <alignment horizontal="center" vertical="center" wrapText="1"/>
    </xf>
    <xf numFmtId="0" fontId="14" fillId="6" borderId="55" xfId="0" applyFont="1" applyFill="1" applyBorder="1" applyAlignment="1">
      <alignment horizontal="center" vertical="center" wrapText="1"/>
    </xf>
    <xf numFmtId="3" fontId="0" fillId="0" borderId="58" xfId="0" applyNumberFormat="1" applyBorder="1" applyAlignment="1">
      <alignment horizontal="center"/>
    </xf>
    <xf numFmtId="3" fontId="0" fillId="0" borderId="61" xfId="0" applyNumberFormat="1" applyBorder="1" applyAlignment="1">
      <alignment horizontal="center"/>
    </xf>
    <xf numFmtId="0" fontId="4" fillId="8" borderId="118" xfId="0" applyFont="1" applyFill="1" applyBorder="1" applyAlignment="1">
      <alignment horizontal="center" vertical="center"/>
    </xf>
    <xf numFmtId="0" fontId="4" fillId="8" borderId="30" xfId="0" applyFont="1" applyFill="1" applyBorder="1" applyAlignment="1">
      <alignment horizontal="center" vertical="center"/>
    </xf>
    <xf numFmtId="0" fontId="14" fillId="6" borderId="30" xfId="0" applyFont="1" applyFill="1" applyBorder="1" applyAlignment="1">
      <alignment horizontal="center" vertical="center" wrapText="1"/>
    </xf>
    <xf numFmtId="0" fontId="0" fillId="0" borderId="113" xfId="0" applyBorder="1" applyAlignment="1">
      <alignment horizontal="center"/>
    </xf>
    <xf numFmtId="0" fontId="14" fillId="6" borderId="17" xfId="0" applyFont="1" applyFill="1" applyBorder="1" applyAlignment="1">
      <alignment horizontal="center" vertical="center" wrapText="1"/>
    </xf>
    <xf numFmtId="0" fontId="14" fillId="6" borderId="39" xfId="0" applyFont="1" applyFill="1" applyBorder="1" applyAlignment="1">
      <alignment horizontal="center" vertical="center" wrapText="1"/>
    </xf>
    <xf numFmtId="0" fontId="14" fillId="6" borderId="18" xfId="0" applyFont="1" applyFill="1" applyBorder="1" applyAlignment="1">
      <alignment horizontal="center" vertical="center" wrapText="1"/>
    </xf>
    <xf numFmtId="0" fontId="22" fillId="17" borderId="58" xfId="0" applyFont="1" applyFill="1" applyBorder="1" applyAlignment="1">
      <alignment horizontal="center" vertical="center" wrapText="1"/>
    </xf>
    <xf numFmtId="0" fontId="8" fillId="41" borderId="41" xfId="0" applyFont="1" applyFill="1" applyBorder="1" applyAlignment="1">
      <alignment horizontal="left" vertical="top" wrapText="1"/>
    </xf>
    <xf numFmtId="0" fontId="8" fillId="41" borderId="0" xfId="0" applyFont="1" applyFill="1" applyBorder="1" applyAlignment="1">
      <alignment horizontal="left" vertical="top" wrapText="1"/>
    </xf>
    <xf numFmtId="0" fontId="8" fillId="41" borderId="42" xfId="0" applyFont="1" applyFill="1" applyBorder="1" applyAlignment="1">
      <alignment horizontal="left" vertical="top" wrapText="1"/>
    </xf>
    <xf numFmtId="164" fontId="4" fillId="8" borderId="46" xfId="0" applyNumberFormat="1" applyFont="1" applyFill="1" applyBorder="1" applyAlignment="1">
      <alignment horizontal="center" vertical="center" wrapText="1"/>
    </xf>
    <xf numFmtId="0" fontId="22" fillId="0" borderId="41" xfId="0" applyFont="1" applyBorder="1" applyAlignment="1">
      <alignment horizontal="center" vertical="center"/>
    </xf>
    <xf numFmtId="0" fontId="18" fillId="0" borderId="24" xfId="0" applyFont="1" applyBorder="1" applyAlignment="1">
      <alignment horizontal="right" vertical="center" textRotation="90" wrapText="1"/>
    </xf>
    <xf numFmtId="0" fontId="18" fillId="0" borderId="25" xfId="0" applyFont="1" applyBorder="1" applyAlignment="1">
      <alignment horizontal="right" vertical="center" textRotation="90" wrapText="1"/>
    </xf>
    <xf numFmtId="0" fontId="18" fillId="0" borderId="31" xfId="0" applyFont="1" applyBorder="1" applyAlignment="1">
      <alignment horizontal="right" vertical="center" textRotation="90" wrapText="1"/>
    </xf>
    <xf numFmtId="0" fontId="34" fillId="0" borderId="114" xfId="0" applyFont="1" applyBorder="1" applyAlignment="1">
      <alignment horizontal="center" vertical="center"/>
    </xf>
    <xf numFmtId="0" fontId="34" fillId="0" borderId="115" xfId="0" applyFont="1" applyBorder="1" applyAlignment="1">
      <alignment horizontal="center" vertical="center"/>
    </xf>
    <xf numFmtId="0" fontId="0" fillId="0" borderId="32" xfId="0" applyFont="1" applyBorder="1" applyAlignment="1">
      <alignment horizontal="center"/>
    </xf>
    <xf numFmtId="0" fontId="0" fillId="0" borderId="61" xfId="0" applyFont="1" applyBorder="1" applyAlignment="1">
      <alignment horizontal="center"/>
    </xf>
    <xf numFmtId="0" fontId="0" fillId="0" borderId="33" xfId="0" applyFont="1" applyBorder="1" applyAlignment="1">
      <alignment horizontal="center"/>
    </xf>
    <xf numFmtId="0" fontId="18" fillId="0" borderId="24" xfId="0" applyFont="1" applyBorder="1" applyAlignment="1">
      <alignment horizontal="center" vertical="center" textRotation="90" wrapText="1"/>
    </xf>
    <xf numFmtId="0" fontId="44" fillId="0" borderId="0" xfId="0" applyFont="1" applyAlignment="1">
      <alignment horizontal="left" vertical="top" wrapText="1"/>
    </xf>
    <xf numFmtId="0" fontId="46" fillId="44" borderId="24" xfId="0" applyFont="1" applyFill="1" applyBorder="1" applyAlignment="1">
      <alignment horizontal="center" vertical="center"/>
    </xf>
    <xf numFmtId="0" fontId="46" fillId="44" borderId="25" xfId="0" applyFont="1" applyFill="1" applyBorder="1" applyAlignment="1">
      <alignment horizontal="center" vertical="center"/>
    </xf>
    <xf numFmtId="0" fontId="46" fillId="44" borderId="31" xfId="0" applyFont="1" applyFill="1" applyBorder="1" applyAlignment="1">
      <alignment horizontal="center" vertical="center"/>
    </xf>
    <xf numFmtId="0" fontId="46" fillId="44" borderId="24" xfId="0" applyFont="1" applyFill="1" applyBorder="1" applyAlignment="1">
      <alignment horizontal="center" vertical="center" wrapText="1"/>
    </xf>
    <xf numFmtId="0" fontId="46" fillId="44" borderId="25" xfId="0" applyFont="1" applyFill="1" applyBorder="1" applyAlignment="1">
      <alignment horizontal="center" vertical="center" wrapText="1"/>
    </xf>
    <xf numFmtId="0" fontId="46" fillId="44" borderId="31" xfId="0" applyFont="1" applyFill="1" applyBorder="1" applyAlignment="1">
      <alignment horizontal="center" vertical="center" wrapText="1"/>
    </xf>
    <xf numFmtId="0" fontId="22" fillId="44" borderId="17" xfId="0" applyFont="1" applyFill="1" applyBorder="1" applyAlignment="1">
      <alignment horizontal="center" vertical="center"/>
    </xf>
    <xf numFmtId="0" fontId="22" fillId="44" borderId="39" xfId="0" applyFont="1" applyFill="1" applyBorder="1" applyAlignment="1">
      <alignment horizontal="center" vertical="center"/>
    </xf>
    <xf numFmtId="0" fontId="22" fillId="44" borderId="18" xfId="0" applyFont="1" applyFill="1" applyBorder="1" applyAlignment="1">
      <alignment horizontal="center" vertical="center"/>
    </xf>
    <xf numFmtId="0" fontId="4" fillId="45" borderId="48" xfId="0" applyFont="1" applyFill="1" applyBorder="1" applyAlignment="1">
      <alignment horizontal="center" vertical="center" wrapText="1"/>
    </xf>
    <xf numFmtId="0" fontId="4" fillId="45" borderId="32" xfId="0" applyFont="1" applyFill="1" applyBorder="1" applyAlignment="1">
      <alignment horizontal="center" vertical="center" wrapText="1"/>
    </xf>
    <xf numFmtId="0" fontId="11" fillId="45" borderId="59" xfId="0" applyFont="1" applyFill="1" applyBorder="1" applyAlignment="1">
      <alignment horizontal="center" vertical="center"/>
    </xf>
    <xf numFmtId="0" fontId="6" fillId="44" borderId="61" xfId="0" applyFont="1" applyFill="1" applyBorder="1" applyAlignment="1">
      <alignment horizontal="center"/>
    </xf>
    <xf numFmtId="0" fontId="4" fillId="45" borderId="127" xfId="0" applyFont="1" applyFill="1" applyBorder="1" applyAlignment="1">
      <alignment horizontal="center" vertical="center" wrapText="1"/>
    </xf>
    <xf numFmtId="0" fontId="6" fillId="44" borderId="135" xfId="0" applyFont="1" applyFill="1" applyBorder="1"/>
    <xf numFmtId="0" fontId="4" fillId="45" borderId="60" xfId="0" applyFont="1" applyFill="1" applyBorder="1" applyAlignment="1">
      <alignment horizontal="center" vertical="center" wrapText="1"/>
    </xf>
    <xf numFmtId="0" fontId="22" fillId="0" borderId="134" xfId="0" applyFont="1" applyBorder="1" applyAlignment="1">
      <alignment horizontal="left" vertical="top" wrapText="1"/>
    </xf>
    <xf numFmtId="0" fontId="22" fillId="0" borderId="0" xfId="0" applyFont="1" applyBorder="1" applyAlignment="1">
      <alignment horizontal="left" vertical="top" wrapText="1"/>
    </xf>
    <xf numFmtId="0" fontId="37" fillId="0" borderId="17" xfId="0" applyFont="1" applyBorder="1" applyAlignment="1">
      <alignment horizontal="left" vertical="top" wrapText="1"/>
    </xf>
    <xf numFmtId="0" fontId="37" fillId="0" borderId="39" xfId="0" applyFont="1" applyBorder="1" applyAlignment="1">
      <alignment horizontal="left" vertical="top" wrapText="1"/>
    </xf>
    <xf numFmtId="0" fontId="37" fillId="0" borderId="18" xfId="0" applyFont="1" applyBorder="1" applyAlignment="1">
      <alignment horizontal="left" vertical="top"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32" xfId="0" applyBorder="1" applyAlignment="1">
      <alignment horizontal="center" vertical="center" wrapText="1"/>
    </xf>
    <xf numFmtId="0" fontId="43" fillId="0" borderId="48" xfId="0" applyFont="1" applyBorder="1" applyAlignment="1">
      <alignment horizontal="center" vertical="center" textRotation="90" wrapText="1"/>
    </xf>
    <xf numFmtId="0" fontId="43" fillId="0" borderId="28" xfId="0" applyFont="1" applyBorder="1" applyAlignment="1">
      <alignment horizontal="center" vertical="center" textRotation="90" wrapText="1"/>
    </xf>
    <xf numFmtId="0" fontId="43" fillId="0" borderId="32" xfId="0" applyFont="1" applyBorder="1" applyAlignment="1">
      <alignment horizontal="center" vertical="center" textRotation="90" wrapText="1"/>
    </xf>
    <xf numFmtId="0" fontId="37" fillId="0" borderId="34" xfId="0" applyFont="1" applyBorder="1" applyAlignment="1">
      <alignment horizontal="left" vertical="top" wrapText="1"/>
    </xf>
    <xf numFmtId="0" fontId="37" fillId="0" borderId="35" xfId="0" applyFont="1" applyBorder="1" applyAlignment="1">
      <alignment horizontal="left" vertical="top" wrapText="1"/>
    </xf>
    <xf numFmtId="0" fontId="37" fillId="0" borderId="36" xfId="0" applyFont="1" applyBorder="1" applyAlignment="1">
      <alignment horizontal="left" vertical="top" wrapText="1"/>
    </xf>
    <xf numFmtId="0" fontId="37" fillId="0" borderId="41" xfId="0" applyFont="1" applyBorder="1" applyAlignment="1">
      <alignment horizontal="left" vertical="top" wrapText="1"/>
    </xf>
    <xf numFmtId="0" fontId="37" fillId="0" borderId="0" xfId="0" applyFont="1" applyBorder="1" applyAlignment="1">
      <alignment horizontal="left" vertical="top" wrapText="1"/>
    </xf>
    <xf numFmtId="0" fontId="37" fillId="0" borderId="42" xfId="0" applyFont="1" applyBorder="1" applyAlignment="1">
      <alignment horizontal="left" vertical="top" wrapText="1"/>
    </xf>
    <xf numFmtId="0" fontId="37" fillId="0" borderId="53" xfId="0" applyFont="1" applyBorder="1" applyAlignment="1">
      <alignment horizontal="left" vertical="top" wrapText="1"/>
    </xf>
    <xf numFmtId="0" fontId="37" fillId="0" borderId="54" xfId="0" applyFont="1" applyBorder="1" applyAlignment="1">
      <alignment horizontal="left" vertical="top" wrapText="1"/>
    </xf>
    <xf numFmtId="0" fontId="37" fillId="0" borderId="55" xfId="0" applyFont="1" applyBorder="1" applyAlignment="1">
      <alignment horizontal="left" vertical="top" wrapText="1"/>
    </xf>
    <xf numFmtId="0" fontId="2" fillId="40" borderId="24" xfId="0" applyFont="1" applyFill="1" applyBorder="1" applyAlignment="1">
      <alignment horizontal="center" vertical="center" wrapText="1"/>
    </xf>
    <xf numFmtId="0" fontId="2" fillId="40" borderId="25" xfId="0" applyFont="1" applyFill="1" applyBorder="1" applyAlignment="1">
      <alignment horizontal="center" vertical="center" wrapText="1"/>
    </xf>
    <xf numFmtId="0" fontId="2" fillId="40" borderId="31" xfId="0" applyFont="1" applyFill="1" applyBorder="1" applyAlignment="1">
      <alignment horizontal="center" vertical="center" wrapText="1"/>
    </xf>
    <xf numFmtId="0" fontId="9" fillId="27" borderId="17" xfId="0" applyFont="1" applyFill="1" applyBorder="1" applyAlignment="1">
      <alignment horizontal="left" vertical="top" wrapText="1"/>
    </xf>
    <xf numFmtId="0" fontId="5" fillId="27" borderId="39" xfId="0" applyFont="1" applyFill="1" applyBorder="1" applyAlignment="1">
      <alignment horizontal="left" vertical="top" wrapText="1"/>
    </xf>
    <xf numFmtId="0" fontId="5" fillId="27" borderId="18" xfId="0" applyFont="1" applyFill="1" applyBorder="1" applyAlignment="1">
      <alignment horizontal="left" vertical="top" wrapText="1"/>
    </xf>
    <xf numFmtId="0" fontId="2" fillId="43" borderId="89" xfId="0" applyFont="1" applyFill="1" applyBorder="1" applyAlignment="1">
      <alignment horizontal="center" vertical="center" wrapText="1"/>
    </xf>
    <xf numFmtId="0" fontId="2" fillId="43" borderId="70" xfId="0" applyFont="1" applyFill="1" applyBorder="1" applyAlignment="1">
      <alignment horizontal="center" vertical="center" wrapText="1"/>
    </xf>
    <xf numFmtId="0" fontId="0" fillId="16" borderId="61" xfId="0" applyFill="1" applyBorder="1" applyAlignment="1">
      <alignment horizontal="center" vertical="center" wrapText="1"/>
    </xf>
    <xf numFmtId="0" fontId="0" fillId="16" borderId="33" xfId="0" applyFill="1" applyBorder="1" applyAlignment="1">
      <alignment horizontal="center" vertical="center" wrapText="1"/>
    </xf>
    <xf numFmtId="0" fontId="22" fillId="0" borderId="0" xfId="0" applyFont="1" applyBorder="1" applyAlignment="1">
      <alignment horizontal="left" vertical="center" wrapText="1"/>
    </xf>
    <xf numFmtId="0" fontId="2" fillId="10" borderId="48" xfId="0" applyFont="1" applyFill="1" applyBorder="1" applyAlignment="1">
      <alignment horizontal="center" vertical="center"/>
    </xf>
    <xf numFmtId="0" fontId="2" fillId="10" borderId="28" xfId="0" applyFont="1" applyFill="1" applyBorder="1" applyAlignment="1">
      <alignment horizontal="center" vertical="center"/>
    </xf>
    <xf numFmtId="0" fontId="2" fillId="10" borderId="60" xfId="0" applyFont="1" applyFill="1" applyBorder="1" applyAlignment="1">
      <alignment horizontal="center" vertical="center"/>
    </xf>
    <xf numFmtId="0" fontId="2" fillId="10" borderId="29" xfId="0" applyFont="1" applyFill="1" applyBorder="1" applyAlignment="1">
      <alignment horizontal="center" vertical="center"/>
    </xf>
    <xf numFmtId="0" fontId="2" fillId="10" borderId="88" xfId="0" applyFont="1" applyFill="1" applyBorder="1" applyAlignment="1">
      <alignment horizontal="center" vertical="center"/>
    </xf>
    <xf numFmtId="0" fontId="2" fillId="10" borderId="44" xfId="0" applyFont="1" applyFill="1" applyBorder="1" applyAlignment="1">
      <alignment horizontal="center" vertical="center"/>
    </xf>
    <xf numFmtId="0" fontId="2" fillId="10" borderId="123" xfId="0" applyFont="1" applyFill="1" applyBorder="1" applyAlignment="1">
      <alignment horizontal="center" vertical="center"/>
    </xf>
    <xf numFmtId="0" fontId="2" fillId="10" borderId="69" xfId="0" applyFont="1" applyFill="1" applyBorder="1" applyAlignment="1">
      <alignment horizontal="center" vertical="center"/>
    </xf>
    <xf numFmtId="0" fontId="4" fillId="0" borderId="53" xfId="0" applyFont="1" applyBorder="1" applyAlignment="1">
      <alignment horizontal="left" vertical="center"/>
    </xf>
    <xf numFmtId="0" fontId="4" fillId="0" borderId="54" xfId="0" applyFont="1" applyBorder="1" applyAlignment="1">
      <alignment horizontal="left" vertical="center"/>
    </xf>
    <xf numFmtId="0" fontId="22" fillId="22" borderId="17" xfId="0" applyFont="1" applyFill="1" applyBorder="1" applyAlignment="1">
      <alignment horizontal="center" vertical="center"/>
    </xf>
    <xf numFmtId="0" fontId="22" fillId="22" borderId="39" xfId="0" applyFont="1" applyFill="1" applyBorder="1" applyAlignment="1">
      <alignment horizontal="center" vertical="center"/>
    </xf>
    <xf numFmtId="0" fontId="22" fillId="22" borderId="54" xfId="0" applyFont="1" applyFill="1" applyBorder="1" applyAlignment="1">
      <alignment horizontal="center" vertical="center"/>
    </xf>
    <xf numFmtId="0" fontId="31" fillId="23" borderId="17" xfId="0" applyFont="1" applyFill="1" applyBorder="1" applyAlignment="1">
      <alignment horizontal="left" vertical="top" wrapText="1"/>
    </xf>
    <xf numFmtId="0" fontId="31" fillId="23" borderId="39" xfId="0" applyFont="1" applyFill="1" applyBorder="1" applyAlignment="1">
      <alignment horizontal="left" vertical="top" wrapText="1"/>
    </xf>
    <xf numFmtId="0" fontId="31" fillId="23" borderId="18" xfId="0" applyFont="1" applyFill="1" applyBorder="1" applyAlignment="1">
      <alignment horizontal="left" vertical="top" wrapText="1"/>
    </xf>
    <xf numFmtId="0" fontId="22" fillId="14" borderId="17" xfId="0" applyFont="1" applyFill="1" applyBorder="1" applyAlignment="1">
      <alignment horizontal="center" vertical="center"/>
    </xf>
    <xf numFmtId="0" fontId="22" fillId="14" borderId="39" xfId="0" applyFont="1" applyFill="1" applyBorder="1" applyAlignment="1">
      <alignment horizontal="center" vertical="center"/>
    </xf>
    <xf numFmtId="0" fontId="22" fillId="14" borderId="18" xfId="0" applyFont="1" applyFill="1" applyBorder="1" applyAlignment="1">
      <alignment horizontal="center" vertical="center"/>
    </xf>
    <xf numFmtId="0" fontId="31" fillId="0" borderId="34" xfId="0" applyFont="1" applyFill="1" applyBorder="1" applyAlignment="1">
      <alignment horizontal="left" vertical="top" wrapText="1"/>
    </xf>
    <xf numFmtId="0" fontId="31" fillId="0" borderId="35" xfId="0" applyFont="1" applyFill="1" applyBorder="1" applyAlignment="1">
      <alignment horizontal="left" vertical="top" wrapText="1"/>
    </xf>
    <xf numFmtId="0" fontId="31" fillId="0" borderId="36" xfId="0" applyFont="1" applyFill="1" applyBorder="1" applyAlignment="1">
      <alignment horizontal="left" vertical="top" wrapText="1"/>
    </xf>
    <xf numFmtId="0" fontId="31" fillId="0" borderId="53" xfId="0" applyFont="1" applyFill="1" applyBorder="1" applyAlignment="1">
      <alignment horizontal="left" vertical="top" wrapText="1"/>
    </xf>
    <xf numFmtId="0" fontId="31" fillId="0" borderId="54" xfId="0" applyFont="1" applyFill="1" applyBorder="1" applyAlignment="1">
      <alignment horizontal="left" vertical="top" wrapText="1"/>
    </xf>
    <xf numFmtId="0" fontId="31" fillId="0" borderId="55" xfId="0" applyFont="1" applyFill="1" applyBorder="1" applyAlignment="1">
      <alignment horizontal="left" vertical="top" wrapText="1"/>
    </xf>
    <xf numFmtId="0" fontId="22" fillId="22" borderId="0" xfId="0" applyFont="1" applyFill="1" applyBorder="1" applyAlignment="1">
      <alignment horizontal="center" vertical="center"/>
    </xf>
    <xf numFmtId="0" fontId="0" fillId="0" borderId="34" xfId="0" applyBorder="1" applyAlignment="1">
      <alignment horizontal="center" vertical="center"/>
    </xf>
    <xf numFmtId="0" fontId="0" fillId="0" borderId="41" xfId="0" applyBorder="1" applyAlignment="1">
      <alignment horizontal="center" vertical="center"/>
    </xf>
    <xf numFmtId="0" fontId="0" fillId="0" borderId="53" xfId="0" applyBorder="1" applyAlignment="1">
      <alignment horizontal="center" vertical="center"/>
    </xf>
    <xf numFmtId="0" fontId="0" fillId="21" borderId="34" xfId="0" applyFont="1" applyFill="1" applyBorder="1" applyAlignment="1">
      <alignment horizontal="center" vertical="center"/>
    </xf>
    <xf numFmtId="0" fontId="0" fillId="21" borderId="41" xfId="0" applyFont="1" applyFill="1" applyBorder="1" applyAlignment="1">
      <alignment horizontal="center" vertical="center"/>
    </xf>
    <xf numFmtId="0" fontId="0" fillId="21" borderId="53" xfId="0" applyFont="1" applyFill="1" applyBorder="1" applyAlignment="1">
      <alignment horizontal="center" vertical="center"/>
    </xf>
    <xf numFmtId="0" fontId="0" fillId="0" borderId="24" xfId="0" applyBorder="1" applyAlignment="1">
      <alignment horizontal="center" vertical="center"/>
    </xf>
    <xf numFmtId="0" fontId="0" fillId="0" borderId="25" xfId="0" applyBorder="1" applyAlignment="1">
      <alignment horizontal="center" vertical="center"/>
    </xf>
    <xf numFmtId="0" fontId="13" fillId="9" borderId="0" xfId="0" applyFont="1" applyFill="1" applyBorder="1" applyAlignment="1">
      <alignment horizontal="center" wrapText="1"/>
    </xf>
    <xf numFmtId="0" fontId="0" fillId="0" borderId="0" xfId="0" applyAlignment="1">
      <alignment horizontal="center"/>
    </xf>
  </cellXfs>
  <cellStyles count="3">
    <cellStyle name="Normal" xfId="0" builtinId="0"/>
    <cellStyle name="Normal 3" xfId="1"/>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1447800</xdr:colOff>
      <xdr:row>1</xdr:row>
      <xdr:rowOff>165100</xdr:rowOff>
    </xdr:from>
    <xdr:to>
      <xdr:col>0</xdr:col>
      <xdr:colOff>2743200</xdr:colOff>
      <xdr:row>7</xdr:row>
      <xdr:rowOff>139700</xdr:rowOff>
    </xdr:to>
    <xdr:pic>
      <xdr:nvPicPr>
        <xdr:cNvPr id="3" name="image1.png" descr="CCS_logo.PNG"/>
        <xdr:cNvPicPr preferRelativeResize="0"/>
      </xdr:nvPicPr>
      <xdr:blipFill>
        <a:blip xmlns:r="http://schemas.openxmlformats.org/officeDocument/2006/relationships" r:embed="rId1" cstate="print"/>
        <a:stretch>
          <a:fillRect/>
        </a:stretch>
      </xdr:blipFill>
      <xdr:spPr>
        <a:xfrm>
          <a:off x="1447800" y="349250"/>
          <a:ext cx="1295400" cy="1079500"/>
        </a:xfrm>
        <a:prstGeom prst="rect">
          <a:avLst/>
        </a:prstGeom>
        <a:noFill/>
      </xdr:spPr>
    </xdr:pic>
    <xdr:clientData fLocksWithSheet="0"/>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sheetPr>
  <dimension ref="A1:A26"/>
  <sheetViews>
    <sheetView showGridLines="0" showRowColHeaders="0" tabSelected="1" workbookViewId="0">
      <selection activeCell="A26" sqref="A26"/>
    </sheetView>
  </sheetViews>
  <sheetFormatPr defaultRowHeight="14.25" x14ac:dyDescent="0.45"/>
  <cols>
    <col min="1" max="1" width="155.46484375" style="3" customWidth="1"/>
  </cols>
  <sheetData>
    <row r="1" spans="1:1" x14ac:dyDescent="0.45">
      <c r="A1" s="5"/>
    </row>
    <row r="2" spans="1:1" x14ac:dyDescent="0.45">
      <c r="A2" s="5"/>
    </row>
    <row r="3" spans="1:1" x14ac:dyDescent="0.45">
      <c r="A3" s="5"/>
    </row>
    <row r="4" spans="1:1" x14ac:dyDescent="0.45">
      <c r="A4" s="5"/>
    </row>
    <row r="5" spans="1:1" x14ac:dyDescent="0.45">
      <c r="A5" s="5"/>
    </row>
    <row r="6" spans="1:1" x14ac:dyDescent="0.45">
      <c r="A6" s="5"/>
    </row>
    <row r="7" spans="1:1" x14ac:dyDescent="0.45">
      <c r="A7" s="5"/>
    </row>
    <row r="8" spans="1:1" x14ac:dyDescent="0.45">
      <c r="A8" s="5"/>
    </row>
    <row r="9" spans="1:1" x14ac:dyDescent="0.45">
      <c r="A9" s="5"/>
    </row>
    <row r="10" spans="1:1" x14ac:dyDescent="0.45">
      <c r="A10" s="46" t="s">
        <v>159</v>
      </c>
    </row>
    <row r="11" spans="1:1" x14ac:dyDescent="0.45">
      <c r="A11" s="47" t="s">
        <v>160</v>
      </c>
    </row>
    <row r="12" spans="1:1" x14ac:dyDescent="0.45">
      <c r="A12" s="46" t="s">
        <v>161</v>
      </c>
    </row>
    <row r="13" spans="1:1" x14ac:dyDescent="0.45">
      <c r="A13" s="46"/>
    </row>
    <row r="14" spans="1:1" x14ac:dyDescent="0.45">
      <c r="A14" s="46" t="s">
        <v>354</v>
      </c>
    </row>
    <row r="15" spans="1:1" x14ac:dyDescent="0.45">
      <c r="A15" s="46"/>
    </row>
    <row r="16" spans="1:1" x14ac:dyDescent="0.45">
      <c r="A16" s="46" t="s">
        <v>754</v>
      </c>
    </row>
    <row r="17" spans="1:1" x14ac:dyDescent="0.45">
      <c r="A17" s="5"/>
    </row>
    <row r="18" spans="1:1" x14ac:dyDescent="0.45">
      <c r="A18" s="5"/>
    </row>
    <row r="19" spans="1:1" x14ac:dyDescent="0.45">
      <c r="A19" s="5"/>
    </row>
    <row r="20" spans="1:1" x14ac:dyDescent="0.45">
      <c r="A20" s="5"/>
    </row>
    <row r="21" spans="1:1" x14ac:dyDescent="0.45">
      <c r="A21" s="5"/>
    </row>
    <row r="22" spans="1:1" x14ac:dyDescent="0.45">
      <c r="A22" s="5"/>
    </row>
    <row r="23" spans="1:1" x14ac:dyDescent="0.45">
      <c r="A23" s="48"/>
    </row>
    <row r="24" spans="1:1" x14ac:dyDescent="0.45">
      <c r="A24" s="2"/>
    </row>
    <row r="25" spans="1:1" x14ac:dyDescent="0.45">
      <c r="A25" s="2"/>
    </row>
    <row r="26" spans="1:1" x14ac:dyDescent="0.45">
      <c r="A26" s="2"/>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sheetPr>
  <dimension ref="A1:L116"/>
  <sheetViews>
    <sheetView showGridLines="0" topLeftCell="C1" workbookViewId="0">
      <selection activeCell="M5" sqref="M5"/>
    </sheetView>
  </sheetViews>
  <sheetFormatPr defaultColWidth="14.46484375" defaultRowHeight="15" customHeight="1" x14ac:dyDescent="0.45"/>
  <cols>
    <col min="1" max="2" width="154.53125" style="3" customWidth="1"/>
    <col min="3" max="3" width="3.73046875" style="82" customWidth="1"/>
    <col min="4" max="4" width="154.53125" style="3" customWidth="1"/>
    <col min="5" max="12" width="5.46484375" style="3" customWidth="1"/>
    <col min="13" max="27" width="12.53125" style="3" customWidth="1"/>
    <col min="28" max="16384" width="14.46484375" style="3"/>
  </cols>
  <sheetData>
    <row r="1" spans="1:12" ht="42.75" customHeight="1" thickBot="1" x14ac:dyDescent="0.5">
      <c r="A1" s="49" t="s">
        <v>162</v>
      </c>
      <c r="B1" s="60" t="s">
        <v>162</v>
      </c>
      <c r="C1" s="70"/>
      <c r="D1" s="83" t="s">
        <v>173</v>
      </c>
      <c r="E1" s="5"/>
      <c r="F1" s="5"/>
      <c r="G1" s="2"/>
      <c r="H1" s="2"/>
      <c r="I1" s="2"/>
      <c r="J1" s="2"/>
      <c r="K1" s="2"/>
      <c r="L1" s="2"/>
    </row>
    <row r="2" spans="1:12" ht="25.9" thickBot="1" x14ac:dyDescent="0.5">
      <c r="A2" s="50" t="s">
        <v>163</v>
      </c>
      <c r="B2" s="61" t="s">
        <v>163</v>
      </c>
      <c r="C2" s="71"/>
      <c r="D2" s="84" t="s">
        <v>163</v>
      </c>
      <c r="E2" s="5"/>
      <c r="F2" s="5"/>
      <c r="G2" s="2"/>
      <c r="H2" s="2"/>
      <c r="I2" s="2"/>
      <c r="J2" s="2"/>
      <c r="K2" s="2"/>
      <c r="L2" s="2"/>
    </row>
    <row r="3" spans="1:12" ht="50" customHeight="1" thickBot="1" x14ac:dyDescent="0.5">
      <c r="A3" s="51" t="s">
        <v>164</v>
      </c>
      <c r="B3" s="62" t="s">
        <v>164</v>
      </c>
      <c r="C3" s="72"/>
      <c r="D3" s="85" t="s">
        <v>755</v>
      </c>
      <c r="E3" s="5"/>
      <c r="F3" s="5"/>
      <c r="G3" s="2"/>
      <c r="H3" s="2"/>
      <c r="I3" s="2"/>
      <c r="J3" s="2"/>
      <c r="K3" s="2"/>
      <c r="L3" s="2"/>
    </row>
    <row r="4" spans="1:12" ht="14.65" thickBot="1" x14ac:dyDescent="0.5">
      <c r="A4" s="52" t="s">
        <v>165</v>
      </c>
      <c r="B4" s="63" t="s">
        <v>165</v>
      </c>
      <c r="C4" s="73"/>
      <c r="D4" s="86" t="s">
        <v>165</v>
      </c>
      <c r="E4" s="5"/>
      <c r="F4" s="5"/>
      <c r="G4" s="2"/>
      <c r="H4" s="2"/>
      <c r="I4" s="2"/>
      <c r="J4" s="2"/>
      <c r="K4" s="2"/>
      <c r="L4" s="2"/>
    </row>
    <row r="5" spans="1:12" ht="299" customHeight="1" thickBot="1" x14ac:dyDescent="0.5">
      <c r="A5" s="53" t="s">
        <v>166</v>
      </c>
      <c r="B5" s="64" t="s">
        <v>166</v>
      </c>
      <c r="C5" s="74"/>
      <c r="D5" s="87" t="s">
        <v>733</v>
      </c>
      <c r="E5" s="5"/>
      <c r="F5" s="5"/>
      <c r="G5" s="2"/>
      <c r="H5" s="2"/>
      <c r="I5" s="2"/>
      <c r="J5" s="2"/>
      <c r="K5" s="2"/>
      <c r="L5" s="2"/>
    </row>
    <row r="6" spans="1:12" ht="28.5" thickBot="1" x14ac:dyDescent="0.5">
      <c r="A6" s="54" t="s">
        <v>167</v>
      </c>
      <c r="B6" s="65" t="s">
        <v>167</v>
      </c>
      <c r="C6" s="75"/>
      <c r="D6" s="88" t="s">
        <v>167</v>
      </c>
      <c r="E6" s="5"/>
      <c r="F6" s="5"/>
      <c r="G6" s="2"/>
      <c r="H6" s="2"/>
      <c r="I6" s="2"/>
      <c r="J6" s="2"/>
      <c r="K6" s="2"/>
      <c r="L6" s="2"/>
    </row>
    <row r="7" spans="1:12" ht="94.9" thickBot="1" x14ac:dyDescent="0.5">
      <c r="A7" s="53" t="s">
        <v>168</v>
      </c>
      <c r="B7" s="64" t="s">
        <v>168</v>
      </c>
      <c r="C7" s="74"/>
      <c r="D7" s="87" t="s">
        <v>168</v>
      </c>
      <c r="E7" s="5"/>
      <c r="F7" s="5"/>
      <c r="G7" s="2"/>
      <c r="H7" s="2"/>
      <c r="I7" s="2"/>
      <c r="J7" s="2"/>
      <c r="K7" s="2"/>
      <c r="L7" s="2"/>
    </row>
    <row r="8" spans="1:12" ht="14.65" thickBot="1" x14ac:dyDescent="0.5">
      <c r="A8" s="55" t="s">
        <v>169</v>
      </c>
      <c r="B8" s="66" t="s">
        <v>169</v>
      </c>
      <c r="C8" s="76"/>
      <c r="D8" s="89" t="s">
        <v>169</v>
      </c>
      <c r="E8" s="5"/>
      <c r="F8" s="5"/>
      <c r="G8" s="2"/>
      <c r="H8" s="2"/>
      <c r="I8" s="2"/>
      <c r="J8" s="2"/>
      <c r="K8" s="2"/>
      <c r="L8" s="2"/>
    </row>
    <row r="9" spans="1:12" ht="54.4" thickBot="1" x14ac:dyDescent="0.5">
      <c r="A9" s="56" t="s">
        <v>170</v>
      </c>
      <c r="B9" s="67" t="s">
        <v>170</v>
      </c>
      <c r="C9" s="77"/>
      <c r="D9" s="90" t="s">
        <v>174</v>
      </c>
      <c r="E9" s="5"/>
      <c r="F9" s="5"/>
      <c r="G9" s="2"/>
      <c r="H9" s="2"/>
      <c r="I9" s="2"/>
      <c r="J9" s="2"/>
      <c r="K9" s="2"/>
      <c r="L9" s="2"/>
    </row>
    <row r="10" spans="1:12" ht="14.65" thickBot="1" x14ac:dyDescent="0.5">
      <c r="A10" s="57" t="s">
        <v>171</v>
      </c>
      <c r="B10" s="68" t="s">
        <v>171</v>
      </c>
      <c r="C10" s="78"/>
      <c r="D10" s="91"/>
      <c r="E10" s="5"/>
      <c r="F10" s="5"/>
      <c r="G10" s="2"/>
      <c r="H10" s="2"/>
      <c r="I10" s="2"/>
      <c r="J10" s="2"/>
      <c r="K10" s="2"/>
      <c r="L10" s="2"/>
    </row>
    <row r="11" spans="1:12" ht="133.05000000000001" customHeight="1" thickBot="1" x14ac:dyDescent="0.5">
      <c r="A11" s="58" t="s">
        <v>172</v>
      </c>
      <c r="B11" s="69" t="s">
        <v>172</v>
      </c>
      <c r="C11" s="79"/>
      <c r="D11" s="523" t="s">
        <v>731</v>
      </c>
      <c r="E11" s="5"/>
      <c r="F11" s="5"/>
      <c r="G11" s="2"/>
      <c r="H11" s="2"/>
      <c r="I11" s="2"/>
      <c r="J11" s="2"/>
      <c r="K11" s="2"/>
      <c r="L11" s="2"/>
    </row>
    <row r="12" spans="1:12" ht="13.5" customHeight="1" x14ac:dyDescent="0.45">
      <c r="A12" s="2"/>
      <c r="B12" s="2"/>
      <c r="C12" s="80"/>
      <c r="D12" s="2"/>
      <c r="E12" s="5"/>
      <c r="F12" s="5"/>
      <c r="G12" s="2"/>
      <c r="H12" s="2"/>
      <c r="I12" s="2"/>
      <c r="J12" s="2"/>
      <c r="K12" s="2"/>
      <c r="L12" s="2"/>
    </row>
    <row r="13" spans="1:12" ht="13.5" customHeight="1" x14ac:dyDescent="0.45">
      <c r="A13" s="59"/>
      <c r="B13" s="59"/>
      <c r="C13" s="81"/>
      <c r="D13" s="59"/>
      <c r="E13" s="5"/>
      <c r="F13" s="5"/>
      <c r="G13" s="2"/>
      <c r="H13" s="2"/>
      <c r="I13" s="2"/>
      <c r="J13" s="2"/>
      <c r="K13" s="2"/>
      <c r="L13" s="2"/>
    </row>
    <row r="14" spans="1:12" ht="13.5" customHeight="1" x14ac:dyDescent="0.45">
      <c r="A14" s="2"/>
      <c r="B14" s="2"/>
      <c r="C14" s="80"/>
      <c r="D14" s="2"/>
      <c r="E14" s="5"/>
      <c r="F14" s="5"/>
      <c r="G14" s="2"/>
      <c r="H14" s="2"/>
      <c r="I14" s="2"/>
      <c r="J14" s="2"/>
      <c r="K14" s="2"/>
      <c r="L14" s="2"/>
    </row>
    <row r="15" spans="1:12" ht="13.5" customHeight="1" x14ac:dyDescent="0.45">
      <c r="A15" s="59"/>
      <c r="B15" s="59"/>
      <c r="C15" s="81"/>
      <c r="D15" s="59"/>
      <c r="E15" s="5"/>
      <c r="F15" s="5"/>
      <c r="G15" s="2"/>
      <c r="H15" s="2"/>
      <c r="I15" s="2"/>
      <c r="J15" s="2"/>
      <c r="K15" s="2"/>
      <c r="L15" s="2"/>
    </row>
    <row r="16" spans="1:12" ht="14.25" customHeight="1" x14ac:dyDescent="0.45">
      <c r="A16" s="2"/>
      <c r="B16" s="2"/>
      <c r="C16" s="80"/>
      <c r="D16" s="2"/>
      <c r="E16" s="2"/>
      <c r="F16" s="2"/>
      <c r="G16" s="2"/>
      <c r="H16" s="2"/>
      <c r="I16" s="2"/>
      <c r="J16" s="2"/>
      <c r="K16" s="2"/>
      <c r="L16" s="2"/>
    </row>
    <row r="17" spans="1:12" ht="14.25" x14ac:dyDescent="0.45">
      <c r="A17" s="2"/>
      <c r="B17" s="2"/>
      <c r="C17" s="80"/>
      <c r="D17" s="2"/>
      <c r="E17" s="2"/>
      <c r="F17" s="2"/>
      <c r="G17" s="2"/>
      <c r="H17" s="2"/>
      <c r="I17" s="2"/>
      <c r="J17" s="2"/>
      <c r="K17" s="2"/>
      <c r="L17" s="2"/>
    </row>
    <row r="18" spans="1:12" ht="14.25" x14ac:dyDescent="0.45">
      <c r="A18" s="2"/>
      <c r="B18" s="2"/>
      <c r="C18" s="80"/>
      <c r="D18" s="2"/>
      <c r="E18" s="2"/>
      <c r="F18" s="2"/>
      <c r="G18" s="2"/>
      <c r="H18" s="2"/>
      <c r="I18" s="2"/>
      <c r="J18" s="2"/>
      <c r="K18" s="2"/>
      <c r="L18" s="2"/>
    </row>
    <row r="19" spans="1:12" ht="15" customHeight="1" x14ac:dyDescent="0.45">
      <c r="A19" s="2"/>
      <c r="B19" s="2"/>
      <c r="C19" s="80"/>
      <c r="D19" s="2"/>
    </row>
    <row r="20" spans="1:12" ht="15" customHeight="1" x14ac:dyDescent="0.45">
      <c r="A20" s="2"/>
      <c r="B20" s="2"/>
      <c r="C20" s="80"/>
      <c r="D20" s="2"/>
    </row>
    <row r="21" spans="1:12" ht="15" customHeight="1" x14ac:dyDescent="0.45">
      <c r="A21" s="2"/>
      <c r="B21" s="2"/>
      <c r="C21" s="80"/>
      <c r="D21" s="2"/>
    </row>
    <row r="22" spans="1:12" ht="15" customHeight="1" x14ac:dyDescent="0.45">
      <c r="A22" s="2"/>
      <c r="B22" s="2"/>
      <c r="C22" s="80"/>
      <c r="D22" s="2"/>
    </row>
    <row r="23" spans="1:12" ht="15" customHeight="1" x14ac:dyDescent="0.45">
      <c r="A23" s="2"/>
      <c r="B23" s="2"/>
      <c r="C23" s="80"/>
      <c r="D23" s="2"/>
    </row>
    <row r="24" spans="1:12" ht="15" customHeight="1" x14ac:dyDescent="0.45">
      <c r="A24" s="2"/>
      <c r="B24" s="2"/>
      <c r="C24" s="80"/>
      <c r="D24" s="2"/>
    </row>
    <row r="25" spans="1:12" ht="15" customHeight="1" x14ac:dyDescent="0.45">
      <c r="A25" s="2"/>
      <c r="B25" s="2"/>
      <c r="C25" s="80"/>
      <c r="D25" s="2"/>
    </row>
    <row r="26" spans="1:12" ht="15" customHeight="1" x14ac:dyDescent="0.45">
      <c r="A26" s="2"/>
      <c r="B26" s="2"/>
      <c r="C26" s="80"/>
      <c r="D26" s="2"/>
    </row>
    <row r="27" spans="1:12" ht="15" customHeight="1" x14ac:dyDescent="0.45">
      <c r="A27" s="2"/>
      <c r="B27" s="2"/>
      <c r="C27" s="80"/>
      <c r="D27" s="2"/>
    </row>
    <row r="28" spans="1:12" ht="15" customHeight="1" x14ac:dyDescent="0.45">
      <c r="A28" s="2"/>
      <c r="B28" s="2"/>
      <c r="C28" s="80"/>
      <c r="D28" s="2"/>
    </row>
    <row r="29" spans="1:12" ht="15" customHeight="1" x14ac:dyDescent="0.45">
      <c r="A29" s="2"/>
      <c r="B29" s="2"/>
      <c r="C29" s="80"/>
      <c r="D29" s="2"/>
    </row>
    <row r="30" spans="1:12" ht="15" customHeight="1" x14ac:dyDescent="0.45">
      <c r="A30" s="2"/>
      <c r="B30" s="2"/>
      <c r="C30" s="80"/>
      <c r="D30" s="2"/>
    </row>
    <row r="31" spans="1:12" ht="15" customHeight="1" x14ac:dyDescent="0.45">
      <c r="A31" s="2"/>
      <c r="B31" s="2"/>
      <c r="C31" s="80"/>
      <c r="D31" s="2"/>
    </row>
    <row r="32" spans="1:12" ht="15" customHeight="1" x14ac:dyDescent="0.45">
      <c r="A32" s="2"/>
      <c r="B32" s="2"/>
      <c r="C32" s="80"/>
      <c r="D32" s="2"/>
    </row>
    <row r="33" spans="1:4" ht="15" customHeight="1" x14ac:dyDescent="0.45">
      <c r="A33" s="2"/>
      <c r="B33" s="2"/>
      <c r="C33" s="80"/>
      <c r="D33" s="2"/>
    </row>
    <row r="34" spans="1:4" ht="15" customHeight="1" x14ac:dyDescent="0.45">
      <c r="A34" s="2"/>
      <c r="B34" s="2"/>
      <c r="C34" s="80"/>
      <c r="D34" s="2"/>
    </row>
    <row r="35" spans="1:4" ht="15" customHeight="1" x14ac:dyDescent="0.45">
      <c r="A35" s="2"/>
      <c r="B35" s="2"/>
      <c r="C35" s="80"/>
      <c r="D35" s="2"/>
    </row>
    <row r="36" spans="1:4" ht="15" customHeight="1" x14ac:dyDescent="0.45">
      <c r="A36" s="2"/>
      <c r="B36" s="2"/>
      <c r="C36" s="80"/>
      <c r="D36" s="2"/>
    </row>
    <row r="37" spans="1:4" ht="15" customHeight="1" x14ac:dyDescent="0.45">
      <c r="A37" s="2"/>
      <c r="B37" s="2"/>
      <c r="C37" s="80"/>
      <c r="D37" s="2"/>
    </row>
    <row r="38" spans="1:4" ht="15" customHeight="1" x14ac:dyDescent="0.45">
      <c r="A38" s="2"/>
      <c r="B38" s="2"/>
      <c r="C38" s="80"/>
      <c r="D38" s="2"/>
    </row>
    <row r="39" spans="1:4" ht="15" customHeight="1" x14ac:dyDescent="0.45">
      <c r="A39" s="2"/>
      <c r="B39" s="2"/>
      <c r="C39" s="80"/>
      <c r="D39" s="2"/>
    </row>
    <row r="40" spans="1:4" ht="15" customHeight="1" x14ac:dyDescent="0.45">
      <c r="A40" s="2"/>
      <c r="B40" s="2"/>
      <c r="C40" s="80"/>
      <c r="D40" s="2"/>
    </row>
    <row r="41" spans="1:4" ht="15" customHeight="1" x14ac:dyDescent="0.45">
      <c r="A41" s="2"/>
      <c r="B41" s="2"/>
      <c r="C41" s="80"/>
      <c r="D41" s="2"/>
    </row>
    <row r="42" spans="1:4" ht="15" customHeight="1" x14ac:dyDescent="0.45">
      <c r="A42" s="2"/>
      <c r="B42" s="2"/>
      <c r="C42" s="80"/>
      <c r="D42" s="2"/>
    </row>
    <row r="43" spans="1:4" ht="15" customHeight="1" x14ac:dyDescent="0.45">
      <c r="A43" s="2"/>
      <c r="B43" s="2"/>
      <c r="C43" s="80"/>
      <c r="D43" s="2"/>
    </row>
    <row r="44" spans="1:4" ht="15" customHeight="1" x14ac:dyDescent="0.45">
      <c r="A44" s="2"/>
      <c r="B44" s="2"/>
      <c r="C44" s="80"/>
      <c r="D44" s="2"/>
    </row>
    <row r="45" spans="1:4" ht="15" customHeight="1" x14ac:dyDescent="0.45">
      <c r="A45" s="2"/>
      <c r="B45" s="2"/>
      <c r="C45" s="80"/>
      <c r="D45" s="2"/>
    </row>
    <row r="46" spans="1:4" ht="15" customHeight="1" x14ac:dyDescent="0.45">
      <c r="A46" s="2"/>
      <c r="B46" s="2"/>
      <c r="C46" s="80"/>
      <c r="D46" s="2"/>
    </row>
    <row r="47" spans="1:4" ht="15" customHeight="1" x14ac:dyDescent="0.45">
      <c r="A47" s="2"/>
      <c r="B47" s="2"/>
      <c r="C47" s="80"/>
      <c r="D47" s="2"/>
    </row>
    <row r="48" spans="1:4" ht="15" customHeight="1" x14ac:dyDescent="0.45">
      <c r="A48" s="2"/>
      <c r="B48" s="2"/>
      <c r="C48" s="80"/>
      <c r="D48" s="2"/>
    </row>
    <row r="49" spans="1:4" ht="15" customHeight="1" x14ac:dyDescent="0.45">
      <c r="A49" s="2"/>
      <c r="B49" s="2"/>
      <c r="C49" s="80"/>
      <c r="D49" s="2"/>
    </row>
    <row r="50" spans="1:4" ht="15" customHeight="1" x14ac:dyDescent="0.45">
      <c r="A50" s="2"/>
      <c r="B50" s="2"/>
      <c r="C50" s="80"/>
      <c r="D50" s="2"/>
    </row>
    <row r="51" spans="1:4" ht="15" customHeight="1" x14ac:dyDescent="0.45">
      <c r="A51" s="2"/>
      <c r="B51" s="2"/>
      <c r="C51" s="80"/>
      <c r="D51" s="2"/>
    </row>
    <row r="52" spans="1:4" ht="15" customHeight="1" x14ac:dyDescent="0.45">
      <c r="A52" s="2"/>
      <c r="B52" s="2"/>
      <c r="C52" s="80"/>
      <c r="D52" s="2"/>
    </row>
    <row r="53" spans="1:4" ht="15" customHeight="1" x14ac:dyDescent="0.45">
      <c r="A53" s="2"/>
      <c r="B53" s="2"/>
      <c r="C53" s="80"/>
      <c r="D53" s="2"/>
    </row>
    <row r="54" spans="1:4" ht="15" customHeight="1" x14ac:dyDescent="0.45">
      <c r="A54" s="2"/>
      <c r="B54" s="2"/>
      <c r="C54" s="80"/>
      <c r="D54" s="2"/>
    </row>
    <row r="55" spans="1:4" ht="15" customHeight="1" x14ac:dyDescent="0.45">
      <c r="A55" s="2"/>
      <c r="B55" s="2"/>
      <c r="C55" s="80"/>
      <c r="D55" s="2"/>
    </row>
    <row r="56" spans="1:4" ht="15" customHeight="1" x14ac:dyDescent="0.45">
      <c r="A56" s="2"/>
      <c r="B56" s="2"/>
      <c r="C56" s="80"/>
      <c r="D56" s="2"/>
    </row>
    <row r="57" spans="1:4" ht="15" customHeight="1" x14ac:dyDescent="0.45">
      <c r="A57" s="2"/>
      <c r="B57" s="2"/>
      <c r="C57" s="80"/>
      <c r="D57" s="2"/>
    </row>
    <row r="58" spans="1:4" ht="15" customHeight="1" x14ac:dyDescent="0.45">
      <c r="A58" s="2"/>
      <c r="B58" s="2"/>
      <c r="C58" s="80"/>
      <c r="D58" s="2"/>
    </row>
    <row r="59" spans="1:4" ht="15" customHeight="1" x14ac:dyDescent="0.45">
      <c r="A59" s="2"/>
      <c r="B59" s="2"/>
      <c r="C59" s="80"/>
      <c r="D59" s="2"/>
    </row>
    <row r="60" spans="1:4" ht="15" customHeight="1" x14ac:dyDescent="0.45">
      <c r="A60" s="2"/>
      <c r="B60" s="2"/>
      <c r="C60" s="80"/>
      <c r="D60" s="2"/>
    </row>
    <row r="61" spans="1:4" ht="15" customHeight="1" x14ac:dyDescent="0.45">
      <c r="A61" s="2"/>
      <c r="B61" s="2"/>
      <c r="C61" s="80"/>
      <c r="D61" s="2"/>
    </row>
    <row r="62" spans="1:4" ht="15" customHeight="1" x14ac:dyDescent="0.45">
      <c r="A62" s="2"/>
      <c r="B62" s="2"/>
      <c r="C62" s="80"/>
      <c r="D62" s="2"/>
    </row>
    <row r="63" spans="1:4" ht="15" customHeight="1" x14ac:dyDescent="0.45">
      <c r="A63" s="2"/>
      <c r="B63" s="2"/>
      <c r="C63" s="80"/>
      <c r="D63" s="2"/>
    </row>
    <row r="64" spans="1:4" ht="15" customHeight="1" x14ac:dyDescent="0.45">
      <c r="A64" s="2"/>
      <c r="B64" s="2"/>
      <c r="C64" s="80"/>
      <c r="D64" s="2"/>
    </row>
    <row r="65" spans="1:4" ht="15" customHeight="1" x14ac:dyDescent="0.45">
      <c r="A65" s="2"/>
      <c r="B65" s="2"/>
      <c r="C65" s="80"/>
      <c r="D65" s="2"/>
    </row>
    <row r="66" spans="1:4" ht="15" customHeight="1" x14ac:dyDescent="0.45">
      <c r="A66" s="2"/>
      <c r="B66" s="2"/>
      <c r="C66" s="80"/>
      <c r="D66" s="2"/>
    </row>
    <row r="67" spans="1:4" ht="15" customHeight="1" x14ac:dyDescent="0.45">
      <c r="A67" s="2"/>
      <c r="B67" s="2"/>
      <c r="C67" s="80"/>
      <c r="D67" s="2"/>
    </row>
    <row r="68" spans="1:4" ht="15" customHeight="1" x14ac:dyDescent="0.45">
      <c r="A68" s="2"/>
      <c r="B68" s="2"/>
      <c r="C68" s="80"/>
      <c r="D68" s="2"/>
    </row>
    <row r="69" spans="1:4" ht="15" customHeight="1" x14ac:dyDescent="0.45">
      <c r="A69" s="2"/>
      <c r="B69" s="2"/>
      <c r="C69" s="80"/>
      <c r="D69" s="2"/>
    </row>
    <row r="70" spans="1:4" ht="15" customHeight="1" x14ac:dyDescent="0.45">
      <c r="A70" s="2"/>
      <c r="B70" s="2"/>
      <c r="C70" s="80"/>
      <c r="D70" s="2"/>
    </row>
    <row r="71" spans="1:4" ht="15" customHeight="1" x14ac:dyDescent="0.45">
      <c r="A71" s="2"/>
      <c r="B71" s="2"/>
      <c r="C71" s="80"/>
      <c r="D71" s="2"/>
    </row>
    <row r="72" spans="1:4" ht="15" customHeight="1" x14ac:dyDescent="0.45">
      <c r="A72" s="2"/>
      <c r="B72" s="2"/>
      <c r="C72" s="80"/>
      <c r="D72" s="2"/>
    </row>
    <row r="73" spans="1:4" ht="15" customHeight="1" x14ac:dyDescent="0.45">
      <c r="A73" s="2"/>
      <c r="B73" s="2"/>
      <c r="C73" s="80"/>
      <c r="D73" s="2"/>
    </row>
    <row r="74" spans="1:4" ht="15" customHeight="1" x14ac:dyDescent="0.45">
      <c r="A74" s="2"/>
      <c r="B74" s="2"/>
      <c r="C74" s="80"/>
      <c r="D74" s="2"/>
    </row>
    <row r="75" spans="1:4" ht="15" customHeight="1" x14ac:dyDescent="0.45">
      <c r="A75" s="2"/>
      <c r="B75" s="2"/>
      <c r="C75" s="80"/>
      <c r="D75" s="2"/>
    </row>
    <row r="76" spans="1:4" ht="15" customHeight="1" x14ac:dyDescent="0.45">
      <c r="A76" s="2"/>
      <c r="B76" s="2"/>
      <c r="C76" s="80"/>
      <c r="D76" s="2"/>
    </row>
    <row r="77" spans="1:4" ht="15" customHeight="1" x14ac:dyDescent="0.45">
      <c r="A77" s="2"/>
      <c r="B77" s="2"/>
      <c r="C77" s="80"/>
      <c r="D77" s="2"/>
    </row>
    <row r="78" spans="1:4" ht="15" customHeight="1" x14ac:dyDescent="0.45">
      <c r="A78" s="2"/>
      <c r="B78" s="2"/>
      <c r="C78" s="80"/>
      <c r="D78" s="2"/>
    </row>
    <row r="79" spans="1:4" ht="15" customHeight="1" x14ac:dyDescent="0.45">
      <c r="A79" s="2"/>
      <c r="B79" s="2"/>
      <c r="C79" s="80"/>
      <c r="D79" s="2"/>
    </row>
    <row r="80" spans="1:4" ht="15" customHeight="1" x14ac:dyDescent="0.45">
      <c r="A80" s="2"/>
      <c r="B80" s="2"/>
      <c r="C80" s="80"/>
      <c r="D80" s="2"/>
    </row>
    <row r="81" spans="1:4" ht="15" customHeight="1" x14ac:dyDescent="0.45">
      <c r="A81" s="2"/>
      <c r="B81" s="2"/>
      <c r="C81" s="80"/>
      <c r="D81" s="2"/>
    </row>
    <row r="82" spans="1:4" ht="15" customHeight="1" x14ac:dyDescent="0.45">
      <c r="A82" s="2"/>
      <c r="B82" s="2"/>
      <c r="C82" s="80"/>
      <c r="D82" s="2"/>
    </row>
    <row r="83" spans="1:4" ht="15" customHeight="1" x14ac:dyDescent="0.45">
      <c r="A83" s="2"/>
      <c r="B83" s="2"/>
      <c r="C83" s="80"/>
      <c r="D83" s="2"/>
    </row>
    <row r="84" spans="1:4" ht="15" customHeight="1" x14ac:dyDescent="0.45">
      <c r="A84" s="2"/>
      <c r="B84" s="2"/>
      <c r="C84" s="80"/>
      <c r="D84" s="2"/>
    </row>
    <row r="85" spans="1:4" ht="15" customHeight="1" x14ac:dyDescent="0.45">
      <c r="A85" s="2"/>
      <c r="B85" s="2"/>
      <c r="C85" s="80"/>
      <c r="D85" s="2"/>
    </row>
    <row r="86" spans="1:4" ht="15" customHeight="1" x14ac:dyDescent="0.45">
      <c r="A86" s="2"/>
      <c r="B86" s="2"/>
      <c r="C86" s="80"/>
      <c r="D86" s="2"/>
    </row>
    <row r="87" spans="1:4" ht="15" customHeight="1" x14ac:dyDescent="0.45">
      <c r="A87" s="2"/>
      <c r="B87" s="2"/>
      <c r="C87" s="80"/>
      <c r="D87" s="2"/>
    </row>
    <row r="88" spans="1:4" ht="15" customHeight="1" x14ac:dyDescent="0.45">
      <c r="A88" s="2"/>
      <c r="B88" s="2"/>
      <c r="C88" s="80"/>
      <c r="D88" s="2"/>
    </row>
    <row r="89" spans="1:4" ht="15" customHeight="1" x14ac:dyDescent="0.45">
      <c r="A89" s="2"/>
      <c r="B89" s="2"/>
      <c r="C89" s="80"/>
      <c r="D89" s="2"/>
    </row>
    <row r="90" spans="1:4" ht="15" customHeight="1" x14ac:dyDescent="0.45">
      <c r="A90" s="2"/>
      <c r="B90" s="2"/>
      <c r="C90" s="80"/>
      <c r="D90" s="2"/>
    </row>
    <row r="91" spans="1:4" ht="15" customHeight="1" x14ac:dyDescent="0.45">
      <c r="A91" s="2"/>
      <c r="B91" s="2"/>
      <c r="C91" s="80"/>
      <c r="D91" s="2"/>
    </row>
    <row r="92" spans="1:4" ht="15" customHeight="1" x14ac:dyDescent="0.45">
      <c r="A92" s="2"/>
      <c r="B92" s="2"/>
      <c r="C92" s="80"/>
      <c r="D92" s="2"/>
    </row>
    <row r="93" spans="1:4" ht="15" customHeight="1" x14ac:dyDescent="0.45">
      <c r="A93" s="2"/>
      <c r="B93" s="2"/>
      <c r="C93" s="80"/>
      <c r="D93" s="2"/>
    </row>
    <row r="94" spans="1:4" ht="15" customHeight="1" x14ac:dyDescent="0.45">
      <c r="A94" s="2"/>
      <c r="B94" s="2"/>
      <c r="C94" s="80"/>
      <c r="D94" s="2"/>
    </row>
    <row r="95" spans="1:4" ht="15" customHeight="1" x14ac:dyDescent="0.45">
      <c r="A95" s="2"/>
      <c r="B95" s="2"/>
      <c r="C95" s="80"/>
      <c r="D95" s="2"/>
    </row>
    <row r="96" spans="1:4" ht="15" customHeight="1" x14ac:dyDescent="0.45">
      <c r="A96" s="2"/>
      <c r="B96" s="2"/>
      <c r="C96" s="80"/>
      <c r="D96" s="2"/>
    </row>
    <row r="97" spans="1:4" ht="15" customHeight="1" x14ac:dyDescent="0.45">
      <c r="A97" s="2"/>
      <c r="B97" s="2"/>
      <c r="C97" s="80"/>
      <c r="D97" s="2"/>
    </row>
    <row r="98" spans="1:4" ht="15" customHeight="1" x14ac:dyDescent="0.45">
      <c r="A98" s="2"/>
      <c r="B98" s="2"/>
      <c r="C98" s="80"/>
      <c r="D98" s="2"/>
    </row>
    <row r="99" spans="1:4" ht="15" customHeight="1" x14ac:dyDescent="0.45">
      <c r="A99" s="2"/>
      <c r="B99" s="2"/>
      <c r="C99" s="80"/>
      <c r="D99" s="2"/>
    </row>
    <row r="100" spans="1:4" ht="15" customHeight="1" x14ac:dyDescent="0.45">
      <c r="A100" s="2"/>
      <c r="B100" s="2"/>
      <c r="C100" s="80"/>
      <c r="D100" s="2"/>
    </row>
    <row r="101" spans="1:4" ht="15" customHeight="1" x14ac:dyDescent="0.45">
      <c r="A101" s="2"/>
      <c r="B101" s="2"/>
      <c r="C101" s="80"/>
      <c r="D101" s="2"/>
    </row>
    <row r="102" spans="1:4" ht="15" customHeight="1" x14ac:dyDescent="0.45">
      <c r="A102" s="2"/>
      <c r="B102" s="2"/>
      <c r="C102" s="80"/>
      <c r="D102" s="2"/>
    </row>
    <row r="103" spans="1:4" ht="15" customHeight="1" x14ac:dyDescent="0.45">
      <c r="A103" s="2"/>
      <c r="B103" s="2"/>
      <c r="C103" s="80"/>
      <c r="D103" s="2"/>
    </row>
    <row r="104" spans="1:4" ht="15" customHeight="1" x14ac:dyDescent="0.45">
      <c r="A104" s="2"/>
      <c r="B104" s="2"/>
      <c r="C104" s="80"/>
      <c r="D104" s="2"/>
    </row>
    <row r="105" spans="1:4" ht="15" customHeight="1" x14ac:dyDescent="0.45">
      <c r="A105" s="2"/>
      <c r="B105" s="2"/>
      <c r="C105" s="80"/>
      <c r="D105" s="2"/>
    </row>
    <row r="106" spans="1:4" ht="15" customHeight="1" x14ac:dyDescent="0.45">
      <c r="A106" s="2"/>
      <c r="B106" s="2"/>
      <c r="C106" s="80"/>
      <c r="D106" s="2"/>
    </row>
    <row r="107" spans="1:4" ht="15" customHeight="1" x14ac:dyDescent="0.45">
      <c r="A107" s="2"/>
      <c r="B107" s="2"/>
      <c r="C107" s="80"/>
      <c r="D107" s="2"/>
    </row>
    <row r="108" spans="1:4" ht="15" customHeight="1" x14ac:dyDescent="0.45">
      <c r="A108" s="2"/>
      <c r="B108" s="2"/>
      <c r="C108" s="80"/>
      <c r="D108" s="2"/>
    </row>
    <row r="109" spans="1:4" ht="15" customHeight="1" x14ac:dyDescent="0.45">
      <c r="A109" s="2"/>
      <c r="B109" s="2"/>
      <c r="C109" s="80"/>
      <c r="D109" s="2"/>
    </row>
    <row r="110" spans="1:4" ht="15" customHeight="1" x14ac:dyDescent="0.45">
      <c r="A110" s="2"/>
      <c r="B110" s="2"/>
      <c r="C110" s="80"/>
      <c r="D110" s="2"/>
    </row>
    <row r="111" spans="1:4" ht="15" customHeight="1" x14ac:dyDescent="0.45">
      <c r="A111" s="2"/>
      <c r="B111" s="2"/>
      <c r="C111" s="80"/>
      <c r="D111" s="2"/>
    </row>
    <row r="112" spans="1:4" ht="15" customHeight="1" x14ac:dyDescent="0.45">
      <c r="A112" s="2"/>
      <c r="B112" s="2"/>
      <c r="C112" s="80"/>
      <c r="D112" s="2"/>
    </row>
    <row r="113" spans="1:4" ht="15" customHeight="1" x14ac:dyDescent="0.45">
      <c r="A113" s="2"/>
      <c r="B113" s="2"/>
      <c r="C113" s="80"/>
      <c r="D113" s="2"/>
    </row>
    <row r="114" spans="1:4" ht="15" customHeight="1" x14ac:dyDescent="0.45">
      <c r="A114" s="2"/>
      <c r="B114" s="2"/>
      <c r="C114" s="80"/>
      <c r="D114" s="2"/>
    </row>
    <row r="115" spans="1:4" ht="15" customHeight="1" x14ac:dyDescent="0.45">
      <c r="A115" s="2"/>
      <c r="B115" s="2"/>
      <c r="C115" s="80"/>
      <c r="D115" s="2"/>
    </row>
    <row r="116" spans="1:4" ht="15" customHeight="1" x14ac:dyDescent="0.45">
      <c r="A116" s="2"/>
      <c r="B116" s="2"/>
      <c r="C116" s="80"/>
      <c r="D116" s="2"/>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E950"/>
  <sheetViews>
    <sheetView showGridLines="0" zoomScale="68" zoomScaleNormal="68" workbookViewId="0">
      <selection activeCell="J104" sqref="J104"/>
    </sheetView>
  </sheetViews>
  <sheetFormatPr defaultColWidth="14.46484375" defaultRowHeight="14.25" x14ac:dyDescent="0.45"/>
  <cols>
    <col min="1" max="2" width="13" style="99" customWidth="1"/>
    <col min="3" max="3" width="109.796875" style="99" customWidth="1"/>
    <col min="4" max="4" width="26.796875" style="99" customWidth="1"/>
    <col min="5" max="5" width="17.73046875" style="99" customWidth="1"/>
    <col min="6" max="6" width="14.53125" style="99" customWidth="1"/>
    <col min="7" max="7" width="16.265625" style="99" customWidth="1"/>
    <col min="8" max="8" width="13.73046875" style="99" customWidth="1"/>
    <col min="9" max="9" width="15.73046875" style="99" customWidth="1"/>
    <col min="10" max="13" width="19" style="99" customWidth="1"/>
    <col min="14" max="14" width="96.59765625" style="99" customWidth="1"/>
    <col min="15" max="16" width="19" style="99" customWidth="1"/>
    <col min="17" max="17" width="85.06640625" style="99" customWidth="1"/>
    <col min="18" max="27" width="4.73046875" style="99" customWidth="1"/>
    <col min="28" max="31" width="12.53125" style="99" customWidth="1"/>
    <col min="32" max="16384" width="14.46484375" style="99"/>
  </cols>
  <sheetData>
    <row r="1" spans="1:28" ht="25.15" x14ac:dyDescent="0.45">
      <c r="A1" s="1" t="s">
        <v>734</v>
      </c>
      <c r="B1" s="2"/>
      <c r="C1" s="2"/>
      <c r="D1" s="2"/>
      <c r="E1" s="2"/>
      <c r="F1" s="2"/>
      <c r="G1" s="2"/>
      <c r="H1" s="2"/>
      <c r="I1" s="2"/>
      <c r="J1" s="2"/>
      <c r="K1" s="2"/>
      <c r="L1" s="2"/>
      <c r="M1" s="2"/>
      <c r="N1" s="2"/>
      <c r="O1" s="2"/>
      <c r="P1" s="2"/>
      <c r="Q1" s="2"/>
      <c r="R1" s="2"/>
      <c r="S1" s="2"/>
      <c r="T1" s="2"/>
      <c r="U1" s="2"/>
      <c r="V1" s="2"/>
      <c r="W1" s="2"/>
      <c r="X1" s="2"/>
      <c r="Y1" s="2"/>
      <c r="Z1" s="2"/>
      <c r="AA1" s="2"/>
      <c r="AB1" s="2"/>
    </row>
    <row r="2" spans="1:28" ht="14.65" thickBot="1" x14ac:dyDescent="0.5">
      <c r="A2" s="2"/>
      <c r="B2" s="2"/>
      <c r="C2" s="2"/>
      <c r="D2" s="2"/>
      <c r="E2" s="840"/>
      <c r="F2" s="841"/>
      <c r="G2" s="841"/>
      <c r="H2" s="841"/>
      <c r="I2" s="841"/>
      <c r="J2" s="126"/>
      <c r="K2" s="126"/>
      <c r="L2" s="126"/>
      <c r="M2" s="126"/>
      <c r="N2" s="2"/>
      <c r="O2" s="2"/>
      <c r="P2" s="2"/>
      <c r="Q2" s="2"/>
      <c r="R2" s="2"/>
      <c r="S2" s="2"/>
      <c r="T2" s="2"/>
      <c r="U2" s="2"/>
      <c r="V2" s="2"/>
      <c r="W2" s="2"/>
      <c r="X2" s="2"/>
      <c r="Y2" s="2"/>
      <c r="Z2" s="2"/>
      <c r="AA2" s="2"/>
      <c r="AB2" s="2"/>
    </row>
    <row r="3" spans="1:28" ht="14.65" thickBot="1" x14ac:dyDescent="0.5">
      <c r="A3" s="842" t="s">
        <v>0</v>
      </c>
      <c r="B3" s="843"/>
      <c r="C3" s="844"/>
      <c r="D3" s="2"/>
      <c r="E3" s="845"/>
      <c r="F3" s="841"/>
      <c r="G3" s="841"/>
      <c r="H3" s="841"/>
      <c r="I3" s="841"/>
      <c r="J3" s="126"/>
      <c r="K3" s="126"/>
      <c r="L3" s="126"/>
      <c r="M3" s="126"/>
      <c r="N3" s="2"/>
      <c r="O3" s="2"/>
      <c r="P3" s="2"/>
      <c r="Q3" s="2"/>
      <c r="R3" s="2"/>
      <c r="S3" s="2"/>
      <c r="T3" s="2"/>
      <c r="U3" s="2"/>
      <c r="V3" s="2"/>
      <c r="W3" s="2"/>
      <c r="X3" s="2"/>
      <c r="Y3" s="2"/>
      <c r="Z3" s="2"/>
      <c r="AA3" s="2"/>
      <c r="AB3" s="2"/>
    </row>
    <row r="4" spans="1:28" ht="22.5" thickBot="1" x14ac:dyDescent="0.5">
      <c r="A4" s="846"/>
      <c r="B4" s="847"/>
      <c r="C4" s="848"/>
      <c r="D4" s="2"/>
      <c r="E4" s="2"/>
      <c r="F4" s="2"/>
      <c r="G4" s="2"/>
      <c r="H4" s="2"/>
      <c r="I4" s="2"/>
      <c r="J4" s="2"/>
      <c r="K4" s="2"/>
      <c r="L4" s="2"/>
      <c r="M4" s="2"/>
      <c r="N4" s="2"/>
      <c r="O4" s="2"/>
      <c r="P4" s="2"/>
      <c r="Q4" s="2"/>
      <c r="R4" s="2"/>
      <c r="S4" s="2"/>
      <c r="T4" s="2"/>
      <c r="U4" s="2"/>
    </row>
    <row r="5" spans="1:28" ht="14.65" thickBot="1" x14ac:dyDescent="0.5">
      <c r="A5" s="845"/>
      <c r="B5" s="841"/>
      <c r="C5" s="841"/>
      <c r="D5" s="2"/>
      <c r="E5" s="2"/>
      <c r="F5" s="2"/>
      <c r="G5" s="2"/>
      <c r="H5" s="2"/>
      <c r="I5" s="2"/>
      <c r="J5" s="2"/>
      <c r="K5" s="2"/>
      <c r="L5" s="2"/>
      <c r="M5" s="2"/>
      <c r="N5" s="2"/>
      <c r="O5" s="2"/>
      <c r="P5" s="2"/>
      <c r="Q5" s="2"/>
      <c r="R5" s="2"/>
      <c r="S5" s="2"/>
      <c r="T5" s="2"/>
      <c r="U5" s="2"/>
    </row>
    <row r="6" spans="1:28" x14ac:dyDescent="0.45">
      <c r="A6" s="849" t="s">
        <v>1</v>
      </c>
      <c r="B6" s="850"/>
      <c r="C6" s="851"/>
      <c r="D6" s="2"/>
      <c r="E6" s="2"/>
      <c r="F6" s="2"/>
      <c r="G6" s="2"/>
      <c r="H6" s="2"/>
      <c r="I6" s="2"/>
      <c r="J6" s="2"/>
      <c r="K6" s="2"/>
      <c r="L6" s="2"/>
      <c r="M6" s="2"/>
      <c r="N6" s="2"/>
      <c r="O6" s="2"/>
      <c r="P6" s="2"/>
      <c r="Q6" s="2"/>
      <c r="R6" s="2"/>
      <c r="S6" s="2"/>
      <c r="T6" s="2"/>
      <c r="U6" s="2"/>
    </row>
    <row r="7" spans="1:28" x14ac:dyDescent="0.45">
      <c r="A7" s="852" t="s">
        <v>2</v>
      </c>
      <c r="B7" s="853"/>
      <c r="C7" s="854"/>
      <c r="D7" s="2"/>
      <c r="E7" s="2"/>
      <c r="F7" s="2"/>
      <c r="G7" s="2"/>
      <c r="H7" s="2"/>
      <c r="I7" s="2"/>
      <c r="J7" s="2"/>
      <c r="K7" s="2"/>
      <c r="L7" s="2"/>
      <c r="M7" s="2"/>
      <c r="N7" s="2"/>
      <c r="O7" s="2"/>
      <c r="P7" s="2"/>
      <c r="Q7" s="2"/>
      <c r="R7" s="2"/>
      <c r="S7" s="2"/>
      <c r="T7" s="2"/>
      <c r="U7" s="2"/>
    </row>
    <row r="8" spans="1:28" s="524" customFormat="1" ht="14.55" customHeight="1" x14ac:dyDescent="0.45">
      <c r="A8" s="814" t="s">
        <v>605</v>
      </c>
      <c r="B8" s="815"/>
      <c r="C8" s="816"/>
      <c r="D8" s="2"/>
      <c r="E8" s="284"/>
      <c r="F8" s="213"/>
      <c r="G8" s="2"/>
      <c r="H8" s="284"/>
      <c r="I8" s="2"/>
      <c r="J8" s="2"/>
      <c r="K8" s="2"/>
      <c r="L8" s="2"/>
      <c r="M8" s="2"/>
      <c r="N8" s="2"/>
      <c r="O8" s="2"/>
      <c r="P8" s="2"/>
      <c r="Q8" s="2"/>
      <c r="R8" s="2"/>
    </row>
    <row r="9" spans="1:28" x14ac:dyDescent="0.45">
      <c r="A9" s="855" t="s">
        <v>3</v>
      </c>
      <c r="B9" s="853"/>
      <c r="C9" s="854"/>
      <c r="D9" s="2"/>
      <c r="E9" s="2"/>
      <c r="F9" s="2"/>
      <c r="G9" s="2"/>
      <c r="H9" s="2"/>
      <c r="I9" s="2"/>
      <c r="J9" s="2"/>
      <c r="K9" s="2"/>
      <c r="L9" s="2"/>
      <c r="M9" s="2"/>
      <c r="N9" s="2"/>
      <c r="O9" s="2"/>
      <c r="P9" s="2"/>
      <c r="Q9" s="2"/>
      <c r="R9" s="2"/>
      <c r="S9" s="2"/>
      <c r="T9" s="2"/>
      <c r="U9" s="2"/>
    </row>
    <row r="10" spans="1:28" x14ac:dyDescent="0.45">
      <c r="A10" s="856" t="s">
        <v>4</v>
      </c>
      <c r="B10" s="853"/>
      <c r="C10" s="854"/>
      <c r="D10" s="2"/>
      <c r="E10" s="2"/>
      <c r="F10" s="2"/>
      <c r="G10" s="2"/>
      <c r="H10" s="2"/>
      <c r="I10" s="2"/>
      <c r="J10" s="2"/>
      <c r="K10" s="2"/>
      <c r="L10" s="2"/>
      <c r="M10" s="2"/>
      <c r="N10" s="2"/>
      <c r="O10" s="2"/>
      <c r="P10" s="2"/>
      <c r="Q10" s="2"/>
      <c r="R10" s="2"/>
      <c r="S10" s="2"/>
      <c r="T10" s="2"/>
      <c r="U10" s="2"/>
    </row>
    <row r="11" spans="1:28" x14ac:dyDescent="0.45">
      <c r="A11" s="857" t="s">
        <v>5</v>
      </c>
      <c r="B11" s="853"/>
      <c r="C11" s="854"/>
      <c r="D11" s="106"/>
      <c r="E11" s="106"/>
      <c r="F11" s="106"/>
      <c r="G11" s="106"/>
      <c r="H11" s="106"/>
      <c r="I11" s="2"/>
      <c r="J11" s="2"/>
      <c r="K11" s="2"/>
      <c r="L11" s="2"/>
      <c r="M11" s="2"/>
      <c r="N11" s="2"/>
    </row>
    <row r="12" spans="1:28" x14ac:dyDescent="0.45">
      <c r="A12" s="808" t="s">
        <v>583</v>
      </c>
      <c r="B12" s="809"/>
      <c r="C12" s="810"/>
      <c r="D12" s="237"/>
      <c r="E12" s="237"/>
      <c r="F12" s="237"/>
      <c r="G12" s="80"/>
      <c r="H12" s="238"/>
      <c r="I12" s="213"/>
      <c r="J12" s="2"/>
      <c r="K12" s="213"/>
      <c r="L12" s="2"/>
      <c r="M12" s="2"/>
      <c r="N12" s="2"/>
      <c r="O12" s="2"/>
      <c r="P12" s="2"/>
      <c r="Q12" s="2"/>
      <c r="R12" s="2"/>
      <c r="S12" s="2"/>
      <c r="T12" s="2"/>
      <c r="U12" s="2"/>
    </row>
    <row r="13" spans="1:28" ht="14.65" thickBot="1" x14ac:dyDescent="0.5">
      <c r="A13" s="863" t="s">
        <v>6</v>
      </c>
      <c r="B13" s="864"/>
      <c r="C13" s="865"/>
      <c r="D13" s="106"/>
      <c r="E13" s="239"/>
      <c r="F13" s="106"/>
      <c r="G13" s="106"/>
      <c r="H13" s="106"/>
      <c r="I13" s="2"/>
      <c r="J13" s="2"/>
      <c r="K13" s="2"/>
      <c r="L13" s="2"/>
      <c r="M13" s="2"/>
      <c r="N13" s="2"/>
      <c r="O13" s="2"/>
      <c r="P13" s="2"/>
      <c r="Q13" s="2"/>
      <c r="R13" s="2"/>
      <c r="S13" s="2"/>
      <c r="T13" s="2"/>
      <c r="U13" s="2"/>
    </row>
    <row r="14" spans="1:28" s="351" customFormat="1" x14ac:dyDescent="0.45">
      <c r="A14" s="383"/>
      <c r="B14" s="384"/>
      <c r="C14" s="384"/>
      <c r="D14" s="239"/>
      <c r="E14" s="106"/>
      <c r="F14" s="106"/>
      <c r="G14" s="106"/>
      <c r="H14" s="2"/>
      <c r="I14" s="2"/>
      <c r="J14" s="2"/>
      <c r="K14" s="2"/>
      <c r="L14" s="2"/>
      <c r="M14" s="2"/>
      <c r="N14" s="2"/>
      <c r="O14" s="2"/>
      <c r="P14" s="2"/>
      <c r="Q14" s="2"/>
      <c r="R14" s="2"/>
      <c r="S14" s="2"/>
      <c r="T14" s="2"/>
    </row>
    <row r="15" spans="1:28" s="351" customFormat="1" x14ac:dyDescent="0.45">
      <c r="A15" s="383"/>
      <c r="B15" s="384"/>
      <c r="C15" s="384"/>
      <c r="D15" s="239"/>
      <c r="E15" s="106"/>
      <c r="F15" s="106"/>
      <c r="G15" s="106"/>
      <c r="H15" s="2"/>
      <c r="I15" s="2"/>
      <c r="J15" s="2"/>
      <c r="K15" s="2"/>
      <c r="L15" s="2"/>
      <c r="M15" s="2"/>
      <c r="N15" s="2"/>
      <c r="O15" s="2"/>
      <c r="P15" s="2"/>
      <c r="Q15" s="2"/>
      <c r="R15" s="2"/>
      <c r="S15" s="2"/>
      <c r="T15" s="2"/>
    </row>
    <row r="16" spans="1:28" s="351" customFormat="1" ht="41.55" customHeight="1" x14ac:dyDescent="0.45">
      <c r="A16" s="880" t="s">
        <v>677</v>
      </c>
      <c r="B16" s="881"/>
      <c r="C16" s="882"/>
      <c r="D16" s="239"/>
      <c r="E16" s="106"/>
      <c r="F16" s="106"/>
      <c r="G16" s="106"/>
      <c r="H16" s="2"/>
      <c r="I16" s="2"/>
      <c r="J16" s="2"/>
      <c r="K16" s="2"/>
      <c r="L16" s="2"/>
      <c r="M16" s="2"/>
      <c r="N16" s="2"/>
      <c r="O16" s="2"/>
      <c r="P16" s="2"/>
      <c r="Q16" s="2"/>
      <c r="R16" s="2"/>
      <c r="S16" s="2"/>
      <c r="T16" s="2"/>
    </row>
    <row r="17" spans="1:28" s="351" customFormat="1" ht="30.5" customHeight="1" x14ac:dyDescent="0.45">
      <c r="A17" s="883" t="s">
        <v>675</v>
      </c>
      <c r="B17" s="884"/>
      <c r="C17" s="536"/>
      <c r="D17" s="239"/>
      <c r="E17" s="106"/>
      <c r="F17" s="106"/>
      <c r="G17" s="106"/>
      <c r="H17" s="2"/>
      <c r="I17" s="2"/>
      <c r="J17" s="2"/>
      <c r="K17" s="2"/>
      <c r="L17" s="2"/>
      <c r="M17" s="2"/>
      <c r="N17" s="533">
        <f>C17*D17</f>
        <v>0</v>
      </c>
      <c r="O17" s="2"/>
      <c r="P17" s="2"/>
      <c r="Q17" s="2"/>
      <c r="R17" s="2"/>
      <c r="S17" s="2"/>
      <c r="T17" s="2"/>
    </row>
    <row r="18" spans="1:28" s="351" customFormat="1" ht="36" customHeight="1" x14ac:dyDescent="0.45">
      <c r="A18" s="817" t="s">
        <v>175</v>
      </c>
      <c r="B18" s="818"/>
      <c r="C18" s="24" t="s">
        <v>676</v>
      </c>
      <c r="D18" s="239"/>
      <c r="E18" s="106"/>
      <c r="F18" s="106"/>
      <c r="G18" s="106"/>
      <c r="H18" s="2"/>
      <c r="I18" s="2"/>
      <c r="J18" s="2"/>
      <c r="K18" s="2"/>
      <c r="L18" s="2"/>
      <c r="M18" s="2"/>
      <c r="N18" s="2"/>
      <c r="O18" s="2"/>
      <c r="P18" s="2"/>
      <c r="Q18" s="2"/>
      <c r="R18" s="2"/>
      <c r="S18" s="2"/>
      <c r="T18" s="2"/>
    </row>
    <row r="19" spans="1:28" ht="14.55" customHeight="1" x14ac:dyDescent="0.45">
      <c r="A19" s="866" t="s">
        <v>7</v>
      </c>
      <c r="B19" s="867" t="s">
        <v>8</v>
      </c>
      <c r="C19" s="868" t="s">
        <v>9</v>
      </c>
      <c r="D19" s="870" t="s">
        <v>10</v>
      </c>
      <c r="E19" s="872" t="s">
        <v>11</v>
      </c>
      <c r="F19" s="860"/>
      <c r="G19" s="861"/>
      <c r="H19" s="859" t="s">
        <v>12</v>
      </c>
      <c r="I19" s="860"/>
      <c r="J19" s="861"/>
      <c r="K19" s="862" t="s">
        <v>597</v>
      </c>
      <c r="L19" s="860"/>
      <c r="M19" s="861"/>
      <c r="N19" s="873" t="s">
        <v>13</v>
      </c>
      <c r="O19" s="2"/>
      <c r="P19" s="2"/>
      <c r="Q19" s="2"/>
      <c r="R19" s="2"/>
      <c r="S19" s="2"/>
      <c r="T19" s="2"/>
      <c r="U19" s="2"/>
      <c r="V19" s="2"/>
      <c r="W19" s="2"/>
      <c r="X19" s="2"/>
      <c r="Y19" s="2"/>
      <c r="Z19" s="2"/>
      <c r="AA19" s="2"/>
      <c r="AB19" s="2"/>
    </row>
    <row r="20" spans="1:28" ht="28.15" thickBot="1" x14ac:dyDescent="0.5">
      <c r="A20" s="812"/>
      <c r="B20" s="812"/>
      <c r="C20" s="869"/>
      <c r="D20" s="871"/>
      <c r="E20" s="242" t="s">
        <v>14</v>
      </c>
      <c r="F20" s="127" t="s">
        <v>15</v>
      </c>
      <c r="G20" s="243" t="s">
        <v>16</v>
      </c>
      <c r="H20" s="127" t="s">
        <v>14</v>
      </c>
      <c r="I20" s="127" t="s">
        <v>17</v>
      </c>
      <c r="J20" s="243" t="s">
        <v>16</v>
      </c>
      <c r="K20" s="127" t="s">
        <v>14</v>
      </c>
      <c r="L20" s="127" t="s">
        <v>17</v>
      </c>
      <c r="M20" s="243" t="s">
        <v>16</v>
      </c>
      <c r="N20" s="812"/>
      <c r="O20" s="2"/>
      <c r="P20" s="2"/>
      <c r="Q20" s="2"/>
      <c r="R20" s="2"/>
      <c r="S20" s="2"/>
      <c r="T20" s="2"/>
      <c r="U20" s="2"/>
      <c r="V20" s="2"/>
      <c r="W20" s="2"/>
      <c r="X20" s="2"/>
      <c r="Y20" s="2"/>
      <c r="Z20" s="2"/>
      <c r="AA20" s="2"/>
      <c r="AB20" s="2"/>
    </row>
    <row r="21" spans="1:28" ht="14.65" thickBot="1" x14ac:dyDescent="0.5">
      <c r="A21" s="247"/>
      <c r="B21" s="248"/>
      <c r="C21" s="249" t="s">
        <v>18</v>
      </c>
      <c r="D21" s="250"/>
      <c r="E21" s="251"/>
      <c r="F21" s="252"/>
      <c r="G21" s="253"/>
      <c r="H21" s="248"/>
      <c r="I21" s="254"/>
      <c r="J21" s="253"/>
      <c r="K21" s="248"/>
      <c r="L21" s="254"/>
      <c r="M21" s="253"/>
      <c r="N21" s="255"/>
      <c r="O21" s="2"/>
      <c r="P21" s="2"/>
      <c r="Q21" s="2"/>
      <c r="R21" s="2"/>
      <c r="S21" s="2"/>
      <c r="T21" s="2"/>
      <c r="U21" s="2"/>
      <c r="V21" s="2"/>
      <c r="W21" s="2"/>
      <c r="X21" s="2"/>
      <c r="Y21" s="2"/>
      <c r="Z21" s="2"/>
      <c r="AA21" s="2"/>
      <c r="AB21" s="2"/>
    </row>
    <row r="22" spans="1:28" ht="27" x14ac:dyDescent="0.45">
      <c r="A22" s="879" t="s">
        <v>102</v>
      </c>
      <c r="B22" s="13" t="s">
        <v>112</v>
      </c>
      <c r="C22" s="244" t="s">
        <v>546</v>
      </c>
      <c r="D22" s="245" t="s">
        <v>20</v>
      </c>
      <c r="E22" s="874"/>
      <c r="F22" s="876">
        <v>3000</v>
      </c>
      <c r="G22" s="878">
        <f>E22*F22</f>
        <v>0</v>
      </c>
      <c r="H22" s="534"/>
      <c r="I22" s="684">
        <v>200</v>
      </c>
      <c r="J22" s="163">
        <f t="shared" ref="J22:J26" si="0">H22*I22</f>
        <v>0</v>
      </c>
      <c r="K22" s="246"/>
      <c r="L22" s="684">
        <v>400</v>
      </c>
      <c r="M22" s="163">
        <f t="shared" ref="M22:M26" si="1">K22*L22</f>
        <v>0</v>
      </c>
      <c r="N22" s="858"/>
      <c r="O22" s="2"/>
      <c r="P22" s="2"/>
      <c r="Q22" s="2"/>
      <c r="R22" s="2"/>
      <c r="S22" s="2"/>
      <c r="T22" s="2"/>
      <c r="U22" s="2"/>
      <c r="V22" s="2"/>
      <c r="W22" s="2"/>
      <c r="X22" s="2"/>
      <c r="Y22" s="2"/>
      <c r="Z22" s="2"/>
      <c r="AA22" s="2"/>
      <c r="AB22" s="2"/>
    </row>
    <row r="23" spans="1:28" x14ac:dyDescent="0.45">
      <c r="A23" s="812"/>
      <c r="B23" s="493" t="s">
        <v>113</v>
      </c>
      <c r="C23" s="129" t="s">
        <v>547</v>
      </c>
      <c r="D23" s="130" t="s">
        <v>20</v>
      </c>
      <c r="E23" s="875"/>
      <c r="F23" s="877"/>
      <c r="G23" s="812"/>
      <c r="H23" s="131"/>
      <c r="I23" s="10">
        <v>10</v>
      </c>
      <c r="J23" s="132">
        <f t="shared" si="0"/>
        <v>0</v>
      </c>
      <c r="K23" s="131"/>
      <c r="L23" s="10">
        <v>10</v>
      </c>
      <c r="M23" s="132">
        <f t="shared" si="1"/>
        <v>0</v>
      </c>
      <c r="N23" s="812"/>
      <c r="O23" s="2"/>
      <c r="P23" s="2"/>
      <c r="Q23" s="2"/>
      <c r="R23" s="2"/>
      <c r="S23" s="2"/>
      <c r="T23" s="2"/>
      <c r="U23" s="2"/>
      <c r="V23" s="2"/>
      <c r="W23" s="2"/>
      <c r="X23" s="2"/>
      <c r="Y23" s="2"/>
      <c r="Z23" s="2"/>
      <c r="AA23" s="2"/>
      <c r="AB23" s="2"/>
    </row>
    <row r="24" spans="1:28" x14ac:dyDescent="0.45">
      <c r="A24" s="812"/>
      <c r="B24" s="493" t="s">
        <v>114</v>
      </c>
      <c r="C24" s="133" t="s">
        <v>31</v>
      </c>
      <c r="D24" s="130" t="s">
        <v>22</v>
      </c>
      <c r="E24" s="134"/>
      <c r="F24" s="11"/>
      <c r="G24" s="135"/>
      <c r="H24" s="131"/>
      <c r="I24" s="10">
        <v>10</v>
      </c>
      <c r="J24" s="132">
        <f t="shared" si="0"/>
        <v>0</v>
      </c>
      <c r="K24" s="131"/>
      <c r="L24" s="10">
        <v>10</v>
      </c>
      <c r="M24" s="132">
        <f t="shared" si="1"/>
        <v>0</v>
      </c>
      <c r="N24" s="16" t="s">
        <v>28</v>
      </c>
      <c r="O24" s="2"/>
      <c r="P24" s="2"/>
      <c r="Q24" s="2"/>
      <c r="R24" s="2"/>
      <c r="S24" s="2"/>
      <c r="T24" s="2"/>
      <c r="U24" s="2"/>
      <c r="V24" s="2"/>
      <c r="W24" s="2"/>
      <c r="X24" s="2"/>
      <c r="Y24" s="2"/>
      <c r="Z24" s="2"/>
      <c r="AA24" s="2"/>
      <c r="AB24" s="2"/>
    </row>
    <row r="25" spans="1:28" x14ac:dyDescent="0.45">
      <c r="A25" s="812"/>
      <c r="B25" s="493" t="s">
        <v>115</v>
      </c>
      <c r="C25" s="136" t="s">
        <v>33</v>
      </c>
      <c r="D25" s="130" t="s">
        <v>22</v>
      </c>
      <c r="E25" s="137"/>
      <c r="F25" s="677">
        <v>120</v>
      </c>
      <c r="G25" s="132">
        <f>E25*F25</f>
        <v>0</v>
      </c>
      <c r="H25" s="131"/>
      <c r="I25" s="10">
        <v>10</v>
      </c>
      <c r="J25" s="132">
        <f t="shared" si="0"/>
        <v>0</v>
      </c>
      <c r="K25" s="131"/>
      <c r="L25" s="10">
        <v>10</v>
      </c>
      <c r="M25" s="132">
        <f t="shared" si="1"/>
        <v>0</v>
      </c>
      <c r="N25" s="138"/>
      <c r="O25" s="2"/>
      <c r="P25" s="2"/>
      <c r="Q25" s="2"/>
      <c r="R25" s="2"/>
      <c r="S25" s="2"/>
      <c r="T25" s="2"/>
      <c r="U25" s="2"/>
      <c r="V25" s="2"/>
      <c r="W25" s="2"/>
      <c r="X25" s="2"/>
      <c r="Y25" s="2"/>
      <c r="Z25" s="2"/>
      <c r="AA25" s="2"/>
      <c r="AB25" s="2"/>
    </row>
    <row r="26" spans="1:28" x14ac:dyDescent="0.45">
      <c r="A26" s="813"/>
      <c r="B26" s="493" t="s">
        <v>116</v>
      </c>
      <c r="C26" s="357" t="s">
        <v>666</v>
      </c>
      <c r="D26" s="130" t="s">
        <v>22</v>
      </c>
      <c r="E26" s="134"/>
      <c r="F26" s="11"/>
      <c r="G26" s="135"/>
      <c r="H26" s="131"/>
      <c r="I26" s="10">
        <v>10</v>
      </c>
      <c r="J26" s="132">
        <f t="shared" si="0"/>
        <v>0</v>
      </c>
      <c r="K26" s="131"/>
      <c r="L26" s="10">
        <v>10</v>
      </c>
      <c r="M26" s="132">
        <f t="shared" si="1"/>
        <v>0</v>
      </c>
      <c r="N26" s="16" t="s">
        <v>28</v>
      </c>
      <c r="O26" s="2"/>
      <c r="P26" s="2"/>
      <c r="Q26" s="2"/>
      <c r="R26" s="2"/>
      <c r="S26" s="2"/>
      <c r="T26" s="2"/>
      <c r="U26" s="2"/>
      <c r="V26" s="2"/>
      <c r="W26" s="2"/>
      <c r="X26" s="2"/>
      <c r="Y26" s="2"/>
      <c r="Z26" s="2"/>
      <c r="AA26" s="2"/>
      <c r="AB26" s="2"/>
    </row>
    <row r="27" spans="1:28" x14ac:dyDescent="0.45">
      <c r="A27" s="811" t="s">
        <v>107</v>
      </c>
      <c r="B27" s="139"/>
      <c r="C27" s="140" t="s">
        <v>34</v>
      </c>
      <c r="D27" s="141" t="s">
        <v>22</v>
      </c>
      <c r="E27" s="144" t="s">
        <v>103</v>
      </c>
      <c r="F27" s="678" t="s">
        <v>27</v>
      </c>
      <c r="G27" s="143"/>
      <c r="H27" s="144" t="s">
        <v>103</v>
      </c>
      <c r="I27" s="678" t="s">
        <v>27</v>
      </c>
      <c r="J27" s="143"/>
      <c r="K27" s="144" t="s">
        <v>103</v>
      </c>
      <c r="L27" s="678"/>
      <c r="M27" s="143"/>
      <c r="N27" s="143" t="s">
        <v>35</v>
      </c>
      <c r="O27" s="2"/>
      <c r="P27" s="2"/>
      <c r="Q27" s="2"/>
      <c r="R27" s="2"/>
      <c r="S27" s="2"/>
      <c r="T27" s="2"/>
      <c r="U27" s="2"/>
      <c r="V27" s="2"/>
      <c r="W27" s="2"/>
      <c r="X27" s="2"/>
      <c r="Y27" s="2"/>
      <c r="Z27" s="2"/>
      <c r="AA27" s="2"/>
      <c r="AB27" s="2"/>
    </row>
    <row r="28" spans="1:28" x14ac:dyDescent="0.45">
      <c r="A28" s="812"/>
      <c r="B28" s="493" t="s">
        <v>117</v>
      </c>
      <c r="C28" s="356" t="s">
        <v>37</v>
      </c>
      <c r="D28" s="130" t="s">
        <v>550</v>
      </c>
      <c r="E28" s="131"/>
      <c r="F28" s="677">
        <v>10</v>
      </c>
      <c r="G28" s="132">
        <f t="shared" ref="G28:G29" si="2">E28*F28</f>
        <v>0</v>
      </c>
      <c r="H28" s="131"/>
      <c r="I28" s="677">
        <v>10</v>
      </c>
      <c r="J28" s="132">
        <f t="shared" ref="J28:J29" si="3">H28*I28</f>
        <v>0</v>
      </c>
      <c r="K28" s="131"/>
      <c r="L28" s="677">
        <v>10</v>
      </c>
      <c r="M28" s="132">
        <f t="shared" ref="M28:M29" si="4">K28*L28</f>
        <v>0</v>
      </c>
      <c r="N28" s="138"/>
      <c r="O28" s="2"/>
      <c r="P28" s="2"/>
      <c r="Q28" s="2"/>
      <c r="R28" s="2"/>
      <c r="S28" s="2"/>
      <c r="T28" s="2"/>
      <c r="U28" s="2"/>
      <c r="V28" s="2"/>
      <c r="W28" s="2"/>
      <c r="X28" s="2"/>
      <c r="Y28" s="2"/>
      <c r="Z28" s="2"/>
      <c r="AA28" s="2"/>
      <c r="AB28" s="2"/>
    </row>
    <row r="29" spans="1:28" x14ac:dyDescent="0.45">
      <c r="A29" s="812"/>
      <c r="B29" s="493" t="s">
        <v>118</v>
      </c>
      <c r="C29" s="145" t="s">
        <v>39</v>
      </c>
      <c r="D29" s="130" t="s">
        <v>550</v>
      </c>
      <c r="E29" s="131"/>
      <c r="F29" s="677">
        <v>10</v>
      </c>
      <c r="G29" s="132">
        <f t="shared" si="2"/>
        <v>0</v>
      </c>
      <c r="H29" s="131"/>
      <c r="I29" s="677">
        <v>10</v>
      </c>
      <c r="J29" s="132">
        <f t="shared" si="3"/>
        <v>0</v>
      </c>
      <c r="K29" s="131"/>
      <c r="L29" s="677">
        <v>10</v>
      </c>
      <c r="M29" s="132">
        <f t="shared" si="4"/>
        <v>0</v>
      </c>
      <c r="N29" s="138"/>
      <c r="O29" s="2"/>
      <c r="P29" s="2"/>
      <c r="Q29" s="2"/>
      <c r="R29" s="2"/>
      <c r="S29" s="2"/>
      <c r="T29" s="2"/>
      <c r="U29" s="2"/>
      <c r="V29" s="2"/>
      <c r="W29" s="2"/>
      <c r="X29" s="2"/>
      <c r="Y29" s="2"/>
      <c r="Z29" s="2"/>
      <c r="AA29" s="2"/>
      <c r="AB29" s="2"/>
    </row>
    <row r="30" spans="1:28" x14ac:dyDescent="0.45">
      <c r="A30" s="812"/>
      <c r="B30" s="146"/>
      <c r="C30" s="147" t="s">
        <v>40</v>
      </c>
      <c r="D30" s="141" t="s">
        <v>550</v>
      </c>
      <c r="E30" s="144" t="s">
        <v>103</v>
      </c>
      <c r="F30" s="678" t="s">
        <v>27</v>
      </c>
      <c r="G30" s="143"/>
      <c r="H30" s="144" t="s">
        <v>103</v>
      </c>
      <c r="I30" s="678" t="s">
        <v>27</v>
      </c>
      <c r="J30" s="143"/>
      <c r="K30" s="144" t="s">
        <v>103</v>
      </c>
      <c r="L30" s="678"/>
      <c r="M30" s="143"/>
      <c r="N30" s="143" t="s">
        <v>35</v>
      </c>
      <c r="O30" s="2"/>
      <c r="P30" s="2"/>
      <c r="Q30" s="2"/>
      <c r="R30" s="2"/>
      <c r="S30" s="2"/>
      <c r="T30" s="2"/>
      <c r="U30" s="2"/>
      <c r="V30" s="2"/>
      <c r="W30" s="2"/>
      <c r="X30" s="2"/>
      <c r="Y30" s="2"/>
      <c r="Z30" s="2"/>
      <c r="AA30" s="2"/>
      <c r="AB30" s="2"/>
    </row>
    <row r="31" spans="1:28" ht="27" x14ac:dyDescent="0.45">
      <c r="A31" s="812"/>
      <c r="B31" s="493" t="s">
        <v>119</v>
      </c>
      <c r="C31" s="148" t="s">
        <v>42</v>
      </c>
      <c r="D31" s="130" t="s">
        <v>550</v>
      </c>
      <c r="E31" s="131"/>
      <c r="F31" s="677">
        <v>10</v>
      </c>
      <c r="G31" s="132">
        <f t="shared" ref="G31:G32" si="5">E31*F31</f>
        <v>0</v>
      </c>
      <c r="H31" s="131"/>
      <c r="I31" s="677">
        <v>10</v>
      </c>
      <c r="J31" s="132">
        <f t="shared" ref="J31:J32" si="6">H31*I31</f>
        <v>0</v>
      </c>
      <c r="K31" s="131"/>
      <c r="L31" s="677">
        <v>10</v>
      </c>
      <c r="M31" s="132">
        <f t="shared" ref="M31:M32" si="7">K31*L31</f>
        <v>0</v>
      </c>
      <c r="N31" s="138"/>
      <c r="O31" s="2"/>
      <c r="P31" s="2"/>
      <c r="Q31" s="2"/>
      <c r="R31" s="2"/>
      <c r="S31" s="2"/>
      <c r="T31" s="2"/>
      <c r="U31" s="2"/>
      <c r="V31" s="2"/>
      <c r="W31" s="2"/>
      <c r="X31" s="2"/>
      <c r="Y31" s="2"/>
      <c r="Z31" s="2"/>
      <c r="AA31" s="2"/>
      <c r="AB31" s="2"/>
    </row>
    <row r="32" spans="1:28" x14ac:dyDescent="0.45">
      <c r="A32" s="812"/>
      <c r="B32" s="493" t="s">
        <v>120</v>
      </c>
      <c r="C32" s="149" t="s">
        <v>44</v>
      </c>
      <c r="D32" s="130" t="s">
        <v>550</v>
      </c>
      <c r="E32" s="131"/>
      <c r="F32" s="677">
        <v>10</v>
      </c>
      <c r="G32" s="132">
        <f t="shared" si="5"/>
        <v>0</v>
      </c>
      <c r="H32" s="131"/>
      <c r="I32" s="677">
        <v>10</v>
      </c>
      <c r="J32" s="132">
        <f t="shared" si="6"/>
        <v>0</v>
      </c>
      <c r="K32" s="131"/>
      <c r="L32" s="677">
        <v>10</v>
      </c>
      <c r="M32" s="132">
        <f t="shared" si="7"/>
        <v>0</v>
      </c>
      <c r="N32" s="138"/>
      <c r="O32" s="2"/>
      <c r="P32" s="2"/>
      <c r="Q32" s="2"/>
      <c r="R32" s="2"/>
      <c r="S32" s="2"/>
      <c r="T32" s="2"/>
      <c r="U32" s="2"/>
      <c r="V32" s="2"/>
      <c r="W32" s="2"/>
      <c r="X32" s="2"/>
      <c r="Y32" s="2"/>
      <c r="Z32" s="2"/>
      <c r="AA32" s="2"/>
      <c r="AB32" s="2"/>
    </row>
    <row r="33" spans="1:28" x14ac:dyDescent="0.45">
      <c r="A33" s="812"/>
      <c r="B33" s="150"/>
      <c r="C33" s="151" t="s">
        <v>46</v>
      </c>
      <c r="D33" s="141" t="s">
        <v>550</v>
      </c>
      <c r="E33" s="142" t="s">
        <v>103</v>
      </c>
      <c r="F33" s="678" t="s">
        <v>27</v>
      </c>
      <c r="G33" s="143"/>
      <c r="H33" s="144" t="s">
        <v>103</v>
      </c>
      <c r="I33" s="678" t="s">
        <v>27</v>
      </c>
      <c r="J33" s="143"/>
      <c r="K33" s="144" t="s">
        <v>103</v>
      </c>
      <c r="L33" s="678" t="s">
        <v>27</v>
      </c>
      <c r="M33" s="143"/>
      <c r="N33" s="143" t="s">
        <v>35</v>
      </c>
      <c r="O33" s="2"/>
      <c r="P33" s="2"/>
      <c r="Q33" s="2"/>
      <c r="R33" s="2"/>
      <c r="S33" s="2"/>
      <c r="T33" s="2"/>
      <c r="U33" s="2"/>
      <c r="V33" s="2"/>
      <c r="W33" s="2"/>
      <c r="X33" s="2"/>
      <c r="Y33" s="2"/>
      <c r="Z33" s="2"/>
      <c r="AA33" s="2"/>
      <c r="AB33" s="2"/>
    </row>
    <row r="34" spans="1:28" x14ac:dyDescent="0.45">
      <c r="A34" s="813"/>
      <c r="B34" s="146"/>
      <c r="C34" s="147" t="s">
        <v>47</v>
      </c>
      <c r="D34" s="141" t="s">
        <v>550</v>
      </c>
      <c r="E34" s="142" t="s">
        <v>103</v>
      </c>
      <c r="F34" s="678" t="s">
        <v>27</v>
      </c>
      <c r="G34" s="143"/>
      <c r="H34" s="144" t="s">
        <v>103</v>
      </c>
      <c r="I34" s="678" t="s">
        <v>27</v>
      </c>
      <c r="J34" s="143"/>
      <c r="K34" s="144" t="s">
        <v>103</v>
      </c>
      <c r="L34" s="678" t="s">
        <v>27</v>
      </c>
      <c r="M34" s="143"/>
      <c r="N34" s="143" t="s">
        <v>35</v>
      </c>
      <c r="O34" s="2"/>
      <c r="P34" s="2"/>
      <c r="Q34" s="2"/>
      <c r="R34" s="2"/>
      <c r="S34" s="2"/>
      <c r="T34" s="2"/>
      <c r="U34" s="2"/>
      <c r="V34" s="2"/>
      <c r="W34" s="2"/>
      <c r="X34" s="2"/>
      <c r="Y34" s="2"/>
      <c r="Z34" s="2"/>
      <c r="AA34" s="2"/>
      <c r="AB34" s="2"/>
    </row>
    <row r="35" spans="1:28" x14ac:dyDescent="0.45">
      <c r="A35" s="108"/>
      <c r="B35" s="108"/>
      <c r="C35" s="109" t="s">
        <v>48</v>
      </c>
      <c r="D35" s="110"/>
      <c r="E35" s="152"/>
      <c r="F35" s="153"/>
      <c r="G35" s="128"/>
      <c r="H35" s="154"/>
      <c r="I35" s="155"/>
      <c r="J35" s="156"/>
      <c r="K35" s="154"/>
      <c r="L35" s="155"/>
      <c r="M35" s="156"/>
      <c r="N35" s="108"/>
      <c r="O35" s="2"/>
      <c r="P35" s="2"/>
      <c r="Q35" s="2"/>
      <c r="R35" s="2"/>
      <c r="S35" s="2"/>
      <c r="T35" s="2"/>
      <c r="U35" s="2"/>
      <c r="V35" s="2"/>
      <c r="W35" s="2"/>
      <c r="X35" s="2"/>
      <c r="Y35" s="2"/>
      <c r="Z35" s="2"/>
      <c r="AA35" s="2"/>
      <c r="AB35" s="2"/>
    </row>
    <row r="36" spans="1:28" x14ac:dyDescent="0.45">
      <c r="A36" s="811" t="s">
        <v>108</v>
      </c>
      <c r="B36" s="8" t="s">
        <v>121</v>
      </c>
      <c r="C36" s="698" t="s">
        <v>747</v>
      </c>
      <c r="D36" s="130" t="s">
        <v>22</v>
      </c>
      <c r="E36" s="887"/>
      <c r="F36" s="890">
        <v>2000</v>
      </c>
      <c r="G36" s="895">
        <f>F36*E36</f>
        <v>0</v>
      </c>
      <c r="H36" s="131"/>
      <c r="I36" s="677">
        <v>300</v>
      </c>
      <c r="J36" s="132">
        <f t="shared" ref="J36:J37" si="8">H36*I36</f>
        <v>0</v>
      </c>
      <c r="K36" s="131"/>
      <c r="L36" s="677">
        <v>2000</v>
      </c>
      <c r="M36" s="132">
        <f t="shared" ref="M36:M37" si="9">K36*L36</f>
        <v>0</v>
      </c>
      <c r="N36" s="885"/>
      <c r="O36" s="2"/>
      <c r="P36" s="2"/>
      <c r="Q36" s="2"/>
      <c r="R36" s="2"/>
      <c r="S36" s="2"/>
      <c r="T36" s="2"/>
      <c r="U36" s="2"/>
      <c r="V36" s="2"/>
      <c r="W36" s="2"/>
      <c r="X36" s="2"/>
      <c r="Y36" s="2"/>
      <c r="Z36" s="2"/>
      <c r="AA36" s="2"/>
      <c r="AB36" s="2"/>
    </row>
    <row r="37" spans="1:28" x14ac:dyDescent="0.45">
      <c r="A37" s="812"/>
      <c r="B37" s="8" t="s">
        <v>122</v>
      </c>
      <c r="C37" s="149" t="s">
        <v>551</v>
      </c>
      <c r="D37" s="130" t="s">
        <v>22</v>
      </c>
      <c r="E37" s="875"/>
      <c r="F37" s="877"/>
      <c r="G37" s="812"/>
      <c r="H37" s="131"/>
      <c r="I37" s="10">
        <v>50</v>
      </c>
      <c r="J37" s="132">
        <f t="shared" si="8"/>
        <v>0</v>
      </c>
      <c r="K37" s="131"/>
      <c r="L37" s="10">
        <v>300</v>
      </c>
      <c r="M37" s="132">
        <f t="shared" si="9"/>
        <v>0</v>
      </c>
      <c r="N37" s="812"/>
      <c r="O37" s="2"/>
      <c r="P37" s="2"/>
      <c r="Q37" s="2"/>
      <c r="R37" s="2"/>
      <c r="S37" s="2"/>
      <c r="T37" s="2"/>
      <c r="U37" s="2"/>
      <c r="V37" s="2"/>
      <c r="W37" s="2"/>
      <c r="X37" s="2"/>
      <c r="Y37" s="2"/>
      <c r="Z37" s="2"/>
      <c r="AA37" s="2"/>
      <c r="AB37" s="2"/>
    </row>
    <row r="38" spans="1:28" x14ac:dyDescent="0.45">
      <c r="A38" s="108"/>
      <c r="B38" s="108"/>
      <c r="C38" s="109" t="s">
        <v>53</v>
      </c>
      <c r="D38" s="110"/>
      <c r="E38" s="111"/>
      <c r="F38" s="112"/>
      <c r="G38" s="113"/>
      <c r="H38" s="114"/>
      <c r="I38" s="115"/>
      <c r="J38" s="116"/>
      <c r="K38" s="114"/>
      <c r="L38" s="115"/>
      <c r="M38" s="116"/>
      <c r="N38" s="125"/>
      <c r="O38" s="2"/>
      <c r="P38" s="2"/>
      <c r="Q38" s="2"/>
      <c r="R38" s="2"/>
      <c r="S38" s="2"/>
      <c r="T38" s="2"/>
      <c r="U38" s="2"/>
      <c r="V38" s="2"/>
      <c r="W38" s="2"/>
      <c r="X38" s="2"/>
      <c r="Y38" s="2"/>
      <c r="Z38" s="2"/>
      <c r="AA38" s="2"/>
      <c r="AB38" s="2"/>
    </row>
    <row r="39" spans="1:28" x14ac:dyDescent="0.45">
      <c r="A39" s="886" t="s">
        <v>109</v>
      </c>
      <c r="B39" s="8" t="s">
        <v>123</v>
      </c>
      <c r="C39" s="149" t="s">
        <v>552</v>
      </c>
      <c r="D39" s="130" t="s">
        <v>550</v>
      </c>
      <c r="E39" s="887"/>
      <c r="F39" s="890">
        <v>5000</v>
      </c>
      <c r="G39" s="892">
        <f>F39*E39</f>
        <v>0</v>
      </c>
      <c r="H39" s="246"/>
      <c r="I39" s="677">
        <v>20</v>
      </c>
      <c r="J39" s="132">
        <f t="shared" ref="J39:J46" si="10">H39*I39</f>
        <v>0</v>
      </c>
      <c r="K39" s="246"/>
      <c r="L39" s="677">
        <v>300</v>
      </c>
      <c r="M39" s="132">
        <f t="shared" ref="M39:M46" si="11">K39*L39</f>
        <v>0</v>
      </c>
      <c r="N39" s="812"/>
      <c r="O39" s="2"/>
      <c r="P39" s="2"/>
      <c r="Q39" s="2"/>
      <c r="R39" s="2"/>
      <c r="S39" s="2"/>
      <c r="T39" s="2"/>
      <c r="U39" s="2"/>
      <c r="V39" s="2"/>
      <c r="W39" s="2"/>
      <c r="X39" s="2"/>
      <c r="Y39" s="2"/>
      <c r="Z39" s="2"/>
      <c r="AA39" s="2"/>
      <c r="AB39" s="2"/>
    </row>
    <row r="40" spans="1:28" x14ac:dyDescent="0.45">
      <c r="A40" s="886"/>
      <c r="B40" s="8" t="s">
        <v>124</v>
      </c>
      <c r="C40" s="149" t="s">
        <v>553</v>
      </c>
      <c r="D40" s="130" t="s">
        <v>550</v>
      </c>
      <c r="E40" s="888"/>
      <c r="F40" s="876"/>
      <c r="G40" s="893"/>
      <c r="H40" s="131"/>
      <c r="I40" s="10">
        <v>10</v>
      </c>
      <c r="J40" s="132">
        <f t="shared" si="10"/>
        <v>0</v>
      </c>
      <c r="K40" s="131"/>
      <c r="L40" s="10">
        <v>20</v>
      </c>
      <c r="M40" s="132">
        <f t="shared" si="11"/>
        <v>0</v>
      </c>
      <c r="N40" s="812"/>
      <c r="O40" s="2"/>
      <c r="P40" s="2"/>
      <c r="Q40" s="2"/>
      <c r="R40" s="2"/>
      <c r="S40" s="2"/>
      <c r="T40" s="2"/>
      <c r="U40" s="2"/>
      <c r="V40" s="2"/>
      <c r="W40" s="2"/>
      <c r="X40" s="2"/>
      <c r="Y40" s="2"/>
      <c r="Z40" s="2"/>
      <c r="AA40" s="2"/>
      <c r="AB40" s="2"/>
    </row>
    <row r="41" spans="1:28" x14ac:dyDescent="0.45">
      <c r="A41" s="886"/>
      <c r="B41" s="8" t="s">
        <v>125</v>
      </c>
      <c r="C41" s="149" t="s">
        <v>554</v>
      </c>
      <c r="D41" s="130" t="s">
        <v>550</v>
      </c>
      <c r="E41" s="888"/>
      <c r="F41" s="876"/>
      <c r="G41" s="892">
        <f t="shared" ref="G41" si="12">F41*E41</f>
        <v>0</v>
      </c>
      <c r="H41" s="131"/>
      <c r="I41" s="677">
        <v>400</v>
      </c>
      <c r="J41" s="132">
        <f t="shared" si="10"/>
        <v>0</v>
      </c>
      <c r="K41" s="131"/>
      <c r="L41" s="677">
        <v>5000</v>
      </c>
      <c r="M41" s="132">
        <f t="shared" si="11"/>
        <v>0</v>
      </c>
      <c r="N41" s="812"/>
      <c r="O41" s="2"/>
      <c r="P41" s="2"/>
      <c r="Q41" s="2"/>
      <c r="R41" s="2"/>
      <c r="S41" s="2"/>
      <c r="T41" s="2"/>
      <c r="U41" s="2"/>
      <c r="V41" s="2"/>
      <c r="W41" s="2"/>
      <c r="X41" s="2"/>
      <c r="Y41" s="2"/>
      <c r="Z41" s="2"/>
      <c r="AA41" s="2"/>
      <c r="AB41" s="2"/>
    </row>
    <row r="42" spans="1:28" x14ac:dyDescent="0.45">
      <c r="A42" s="886"/>
      <c r="B42" s="8" t="s">
        <v>126</v>
      </c>
      <c r="C42" s="149" t="s">
        <v>555</v>
      </c>
      <c r="D42" s="130" t="s">
        <v>550</v>
      </c>
      <c r="E42" s="888"/>
      <c r="F42" s="876"/>
      <c r="G42" s="893"/>
      <c r="H42" s="131"/>
      <c r="I42" s="10">
        <v>20</v>
      </c>
      <c r="J42" s="132">
        <f t="shared" si="10"/>
        <v>0</v>
      </c>
      <c r="K42" s="131"/>
      <c r="L42" s="10">
        <v>300</v>
      </c>
      <c r="M42" s="132">
        <f t="shared" si="11"/>
        <v>0</v>
      </c>
      <c r="N42" s="812"/>
      <c r="O42" s="2"/>
      <c r="P42" s="2"/>
      <c r="Q42" s="2"/>
      <c r="R42" s="2"/>
      <c r="S42" s="2"/>
      <c r="T42" s="2"/>
      <c r="U42" s="2"/>
      <c r="V42" s="2"/>
      <c r="W42" s="2"/>
      <c r="X42" s="2"/>
      <c r="Y42" s="2"/>
      <c r="Z42" s="2"/>
      <c r="AA42" s="2"/>
      <c r="AB42" s="2"/>
    </row>
    <row r="43" spans="1:28" x14ac:dyDescent="0.45">
      <c r="A43" s="886"/>
      <c r="B43" s="8" t="s">
        <v>127</v>
      </c>
      <c r="C43" s="149" t="s">
        <v>556</v>
      </c>
      <c r="D43" s="130" t="s">
        <v>550</v>
      </c>
      <c r="E43" s="888"/>
      <c r="F43" s="876"/>
      <c r="G43" s="892">
        <f t="shared" ref="G43" si="13">F43*E43</f>
        <v>0</v>
      </c>
      <c r="H43" s="131"/>
      <c r="I43" s="677">
        <v>500</v>
      </c>
      <c r="J43" s="132">
        <f t="shared" si="10"/>
        <v>0</v>
      </c>
      <c r="K43" s="131"/>
      <c r="L43" s="677">
        <v>10000</v>
      </c>
      <c r="M43" s="132">
        <f t="shared" si="11"/>
        <v>0</v>
      </c>
      <c r="N43" s="812"/>
      <c r="O43" s="2"/>
      <c r="P43" s="2"/>
      <c r="Q43" s="2"/>
      <c r="R43" s="2"/>
      <c r="S43" s="2"/>
      <c r="T43" s="2"/>
      <c r="U43" s="2"/>
      <c r="V43" s="2"/>
      <c r="W43" s="2"/>
      <c r="X43" s="2"/>
      <c r="Y43" s="2"/>
      <c r="Z43" s="2"/>
      <c r="AA43" s="2"/>
      <c r="AB43" s="2"/>
    </row>
    <row r="44" spans="1:28" x14ac:dyDescent="0.45">
      <c r="A44" s="886"/>
      <c r="B44" s="8" t="s">
        <v>128</v>
      </c>
      <c r="C44" s="149" t="s">
        <v>557</v>
      </c>
      <c r="D44" s="130" t="s">
        <v>550</v>
      </c>
      <c r="E44" s="889"/>
      <c r="F44" s="891"/>
      <c r="G44" s="894"/>
      <c r="H44" s="131"/>
      <c r="I44" s="10">
        <v>50</v>
      </c>
      <c r="J44" s="132">
        <f t="shared" si="10"/>
        <v>0</v>
      </c>
      <c r="K44" s="131"/>
      <c r="L44" s="10">
        <v>600</v>
      </c>
      <c r="M44" s="132">
        <f t="shared" si="11"/>
        <v>0</v>
      </c>
      <c r="N44" s="813"/>
      <c r="O44" s="2"/>
      <c r="P44" s="2"/>
      <c r="Q44" s="2"/>
      <c r="R44" s="2"/>
      <c r="S44" s="2"/>
      <c r="T44" s="2"/>
      <c r="U44" s="2"/>
      <c r="V44" s="2"/>
      <c r="W44" s="2"/>
      <c r="X44" s="2"/>
      <c r="Y44" s="2"/>
      <c r="Z44" s="2"/>
      <c r="AA44" s="2"/>
      <c r="AB44" s="2"/>
    </row>
    <row r="45" spans="1:28" x14ac:dyDescent="0.45">
      <c r="A45" s="886"/>
      <c r="B45" s="8" t="s">
        <v>129</v>
      </c>
      <c r="C45" s="157" t="s">
        <v>558</v>
      </c>
      <c r="D45" s="130" t="s">
        <v>550</v>
      </c>
      <c r="E45" s="887"/>
      <c r="F45" s="890">
        <v>500</v>
      </c>
      <c r="G45" s="895">
        <f>F45*E45</f>
        <v>0</v>
      </c>
      <c r="H45" s="131"/>
      <c r="I45" s="10">
        <v>50</v>
      </c>
      <c r="J45" s="132">
        <f t="shared" si="10"/>
        <v>0</v>
      </c>
      <c r="K45" s="131"/>
      <c r="L45" s="10">
        <v>900</v>
      </c>
      <c r="M45" s="132">
        <f t="shared" si="11"/>
        <v>0</v>
      </c>
      <c r="N45" s="896"/>
      <c r="O45" s="2"/>
      <c r="P45" s="2"/>
      <c r="Q45" s="2"/>
      <c r="R45" s="2"/>
      <c r="S45" s="2"/>
      <c r="T45" s="2"/>
      <c r="U45" s="2"/>
      <c r="V45" s="2"/>
      <c r="W45" s="2"/>
      <c r="X45" s="2"/>
      <c r="Y45" s="2"/>
      <c r="Z45" s="2"/>
      <c r="AA45" s="2"/>
      <c r="AB45" s="2"/>
    </row>
    <row r="46" spans="1:28" x14ac:dyDescent="0.45">
      <c r="A46" s="886"/>
      <c r="B46" s="8" t="s">
        <v>130</v>
      </c>
      <c r="C46" s="157" t="s">
        <v>560</v>
      </c>
      <c r="D46" s="130" t="s">
        <v>550</v>
      </c>
      <c r="E46" s="875"/>
      <c r="F46" s="877"/>
      <c r="G46" s="812"/>
      <c r="H46" s="131"/>
      <c r="I46" s="677">
        <v>10</v>
      </c>
      <c r="J46" s="132">
        <f t="shared" si="10"/>
        <v>0</v>
      </c>
      <c r="K46" s="131"/>
      <c r="L46" s="677">
        <v>60</v>
      </c>
      <c r="M46" s="132">
        <f t="shared" si="11"/>
        <v>0</v>
      </c>
      <c r="N46" s="812"/>
      <c r="O46" s="2"/>
      <c r="P46" s="2"/>
      <c r="Q46" s="2"/>
      <c r="R46" s="2"/>
      <c r="S46" s="2"/>
      <c r="T46" s="2"/>
      <c r="U46" s="2"/>
      <c r="V46" s="2"/>
      <c r="W46" s="2"/>
      <c r="X46" s="2"/>
      <c r="Y46" s="2"/>
      <c r="Z46" s="2"/>
      <c r="AA46" s="2"/>
      <c r="AB46" s="2"/>
    </row>
    <row r="47" spans="1:28" x14ac:dyDescent="0.45">
      <c r="A47" s="108"/>
      <c r="B47" s="108"/>
      <c r="C47" s="109" t="s">
        <v>54</v>
      </c>
      <c r="D47" s="110"/>
      <c r="E47" s="368"/>
      <c r="F47" s="369"/>
      <c r="G47" s="370"/>
      <c r="H47" s="371"/>
      <c r="I47" s="369"/>
      <c r="J47" s="372"/>
      <c r="K47" s="371"/>
      <c r="L47" s="369"/>
      <c r="M47" s="372"/>
      <c r="N47" s="108"/>
      <c r="O47" s="2"/>
      <c r="P47" s="2"/>
      <c r="Q47" s="2"/>
      <c r="R47" s="2"/>
      <c r="S47" s="2"/>
      <c r="T47" s="2"/>
      <c r="U47" s="2"/>
      <c r="V47" s="2"/>
      <c r="W47" s="2"/>
      <c r="X47" s="2"/>
      <c r="Y47" s="2"/>
      <c r="Z47" s="2"/>
      <c r="AA47" s="2"/>
      <c r="AB47" s="2"/>
    </row>
    <row r="48" spans="1:28" s="351" customFormat="1" ht="40.5" x14ac:dyDescent="0.45">
      <c r="A48" s="901" t="s">
        <v>110</v>
      </c>
      <c r="B48" s="493" t="s">
        <v>131</v>
      </c>
      <c r="C48" s="313" t="s">
        <v>673</v>
      </c>
      <c r="D48" s="377" t="s">
        <v>22</v>
      </c>
      <c r="E48" s="374"/>
      <c r="F48" s="679">
        <v>50</v>
      </c>
      <c r="G48" s="168">
        <f t="shared" ref="G48:G49" si="14">E48*F48</f>
        <v>0</v>
      </c>
      <c r="H48" s="131"/>
      <c r="I48" s="390">
        <v>100</v>
      </c>
      <c r="J48" s="162">
        <f t="shared" ref="J48" si="15">H48*I48</f>
        <v>0</v>
      </c>
      <c r="K48" s="131"/>
      <c r="L48" s="390">
        <v>200</v>
      </c>
      <c r="M48" s="162">
        <f>K48*L48</f>
        <v>0</v>
      </c>
      <c r="N48" s="363"/>
      <c r="O48" s="2"/>
      <c r="P48" s="2"/>
      <c r="Q48" s="2"/>
      <c r="R48" s="2"/>
      <c r="S48" s="2"/>
      <c r="T48" s="2"/>
      <c r="U48" s="2"/>
      <c r="V48" s="2"/>
      <c r="W48" s="2"/>
      <c r="X48" s="2"/>
      <c r="Y48" s="2"/>
      <c r="Z48" s="2"/>
      <c r="AA48" s="2"/>
      <c r="AB48" s="2"/>
    </row>
    <row r="49" spans="1:28" s="351" customFormat="1" ht="40.5" x14ac:dyDescent="0.45">
      <c r="A49" s="902"/>
      <c r="B49" s="381" t="s">
        <v>132</v>
      </c>
      <c r="C49" s="313" t="s">
        <v>674</v>
      </c>
      <c r="D49" s="377" t="s">
        <v>22</v>
      </c>
      <c r="E49" s="374"/>
      <c r="F49" s="679">
        <v>50</v>
      </c>
      <c r="G49" s="168">
        <f t="shared" si="14"/>
        <v>0</v>
      </c>
      <c r="H49" s="131"/>
      <c r="I49" s="390">
        <v>50</v>
      </c>
      <c r="J49" s="162">
        <f t="shared" ref="J49" si="16">H49*I49</f>
        <v>0</v>
      </c>
      <c r="K49" s="131"/>
      <c r="L49" s="390">
        <v>100</v>
      </c>
      <c r="M49" s="162">
        <f>K49*L49</f>
        <v>0</v>
      </c>
      <c r="N49" s="363"/>
      <c r="O49" s="2"/>
      <c r="P49" s="2"/>
      <c r="Q49" s="2"/>
      <c r="R49" s="2"/>
      <c r="S49" s="2"/>
      <c r="T49" s="2"/>
      <c r="U49" s="2"/>
      <c r="V49" s="2"/>
      <c r="W49" s="2"/>
      <c r="X49" s="2"/>
      <c r="Y49" s="2"/>
      <c r="Z49" s="2"/>
      <c r="AA49" s="2"/>
      <c r="AB49" s="2"/>
    </row>
    <row r="50" spans="1:28" ht="27" x14ac:dyDescent="0.45">
      <c r="A50" s="902"/>
      <c r="B50" s="494" t="s">
        <v>133</v>
      </c>
      <c r="C50" s="313" t="s">
        <v>562</v>
      </c>
      <c r="D50" s="130" t="s">
        <v>563</v>
      </c>
      <c r="E50" s="158"/>
      <c r="F50" s="419"/>
      <c r="G50" s="158"/>
      <c r="H50" s="373"/>
      <c r="I50" s="390">
        <v>1800</v>
      </c>
      <c r="J50" s="162">
        <f t="shared" ref="J50:J68" si="17">H50*I50</f>
        <v>0</v>
      </c>
      <c r="K50" s="131"/>
      <c r="L50" s="390">
        <v>500</v>
      </c>
      <c r="M50" s="162">
        <f>K50*L50</f>
        <v>0</v>
      </c>
      <c r="N50" s="363" t="s">
        <v>667</v>
      </c>
      <c r="O50" s="2"/>
      <c r="P50" s="2"/>
      <c r="Q50" s="2"/>
      <c r="R50" s="2"/>
      <c r="S50" s="2"/>
      <c r="T50" s="2"/>
      <c r="U50" s="2"/>
      <c r="V50" s="2"/>
      <c r="W50" s="2"/>
      <c r="X50" s="2"/>
      <c r="Y50" s="2"/>
      <c r="Z50" s="2"/>
      <c r="AA50" s="2"/>
      <c r="AB50" s="2"/>
    </row>
    <row r="51" spans="1:28" x14ac:dyDescent="0.45">
      <c r="A51" s="902"/>
      <c r="B51" s="495" t="s">
        <v>134</v>
      </c>
      <c r="C51" s="133" t="s">
        <v>565</v>
      </c>
      <c r="D51" s="130" t="s">
        <v>566</v>
      </c>
      <c r="E51" s="172" t="s">
        <v>103</v>
      </c>
      <c r="F51" s="680" t="s">
        <v>27</v>
      </c>
      <c r="G51" s="353"/>
      <c r="H51" s="373"/>
      <c r="I51" s="390">
        <v>500</v>
      </c>
      <c r="J51" s="162">
        <f t="shared" si="17"/>
        <v>0</v>
      </c>
      <c r="K51" s="373"/>
      <c r="L51" s="390">
        <v>500</v>
      </c>
      <c r="M51" s="162">
        <f t="shared" ref="M51:M68" si="18">K51*L51</f>
        <v>0</v>
      </c>
      <c r="N51" s="376" t="s">
        <v>671</v>
      </c>
      <c r="O51" s="2"/>
      <c r="P51" s="2"/>
      <c r="Q51" s="2"/>
      <c r="R51" s="2"/>
      <c r="S51" s="2"/>
      <c r="T51" s="2"/>
      <c r="U51" s="2"/>
      <c r="V51" s="2"/>
      <c r="W51" s="2"/>
      <c r="X51" s="2"/>
      <c r="Y51" s="2"/>
      <c r="Z51" s="2"/>
      <c r="AA51" s="2"/>
      <c r="AB51" s="2"/>
    </row>
    <row r="52" spans="1:28" ht="27" x14ac:dyDescent="0.45">
      <c r="A52" s="902"/>
      <c r="B52" s="350" t="s">
        <v>135</v>
      </c>
      <c r="C52" s="311" t="s">
        <v>678</v>
      </c>
      <c r="D52" s="130" t="s">
        <v>568</v>
      </c>
      <c r="E52" s="172" t="s">
        <v>103</v>
      </c>
      <c r="F52" s="680" t="s">
        <v>27</v>
      </c>
      <c r="G52" s="353"/>
      <c r="H52" s="172" t="s">
        <v>103</v>
      </c>
      <c r="I52" s="680" t="s">
        <v>27</v>
      </c>
      <c r="J52" s="353"/>
      <c r="K52" s="172" t="s">
        <v>103</v>
      </c>
      <c r="L52" s="680" t="s">
        <v>27</v>
      </c>
      <c r="M52" s="353"/>
      <c r="N52" s="143" t="s">
        <v>35</v>
      </c>
      <c r="O52" s="2"/>
      <c r="P52" s="2"/>
      <c r="Q52" s="2"/>
      <c r="R52" s="2"/>
      <c r="S52" s="2"/>
      <c r="T52" s="2"/>
      <c r="U52" s="2"/>
      <c r="V52" s="2"/>
      <c r="W52" s="2"/>
      <c r="X52" s="2"/>
      <c r="Y52" s="2"/>
      <c r="Z52" s="2"/>
      <c r="AA52" s="2"/>
      <c r="AB52" s="2"/>
    </row>
    <row r="53" spans="1:28" x14ac:dyDescent="0.45">
      <c r="A53" s="902"/>
      <c r="B53" s="13" t="s">
        <v>136</v>
      </c>
      <c r="C53" s="314" t="s">
        <v>570</v>
      </c>
      <c r="D53" s="160" t="s">
        <v>22</v>
      </c>
      <c r="E53" s="172" t="s">
        <v>103</v>
      </c>
      <c r="F53" s="680" t="s">
        <v>27</v>
      </c>
      <c r="G53" s="353"/>
      <c r="H53" s="373"/>
      <c r="I53" s="390">
        <v>100</v>
      </c>
      <c r="J53" s="162">
        <f t="shared" ref="J53" si="19">H53*I53</f>
        <v>0</v>
      </c>
      <c r="K53" s="373"/>
      <c r="L53" s="390">
        <v>100</v>
      </c>
      <c r="M53" s="162">
        <f t="shared" ref="M53" si="20">K53*L53</f>
        <v>0</v>
      </c>
      <c r="N53" s="376" t="s">
        <v>671</v>
      </c>
      <c r="O53" s="2"/>
      <c r="P53" s="2"/>
    </row>
    <row r="54" spans="1:28" x14ac:dyDescent="0.45">
      <c r="A54" s="902"/>
      <c r="B54" s="8" t="s">
        <v>137</v>
      </c>
      <c r="C54" s="161" t="s">
        <v>572</v>
      </c>
      <c r="D54" s="130" t="s">
        <v>145</v>
      </c>
      <c r="E54" s="172" t="s">
        <v>103</v>
      </c>
      <c r="F54" s="680" t="s">
        <v>27</v>
      </c>
      <c r="G54" s="353"/>
      <c r="H54" s="172" t="s">
        <v>103</v>
      </c>
      <c r="I54" s="680" t="s">
        <v>27</v>
      </c>
      <c r="J54" s="353"/>
      <c r="K54" s="172" t="s">
        <v>103</v>
      </c>
      <c r="L54" s="680" t="s">
        <v>27</v>
      </c>
      <c r="M54" s="353"/>
      <c r="N54" s="143" t="s">
        <v>35</v>
      </c>
      <c r="O54" s="2"/>
      <c r="P54" s="2"/>
      <c r="Q54" s="2"/>
      <c r="R54" s="2"/>
      <c r="S54" s="2"/>
      <c r="T54" s="2"/>
      <c r="U54" s="2"/>
      <c r="V54" s="2"/>
      <c r="W54" s="2"/>
      <c r="X54" s="2"/>
      <c r="Y54" s="2"/>
      <c r="Z54" s="2"/>
      <c r="AA54" s="2"/>
      <c r="AB54" s="2"/>
    </row>
    <row r="55" spans="1:28" ht="27" x14ac:dyDescent="0.45">
      <c r="A55" s="902"/>
      <c r="B55" s="496" t="s">
        <v>679</v>
      </c>
      <c r="C55" s="542" t="s">
        <v>749</v>
      </c>
      <c r="D55" s="130" t="s">
        <v>22</v>
      </c>
      <c r="E55" s="158"/>
      <c r="F55" s="419"/>
      <c r="G55" s="158"/>
      <c r="H55" s="373"/>
      <c r="I55" s="679">
        <v>10</v>
      </c>
      <c r="J55" s="162">
        <f t="shared" si="17"/>
        <v>0</v>
      </c>
      <c r="K55" s="373"/>
      <c r="L55" s="679">
        <v>10</v>
      </c>
      <c r="M55" s="162">
        <f t="shared" si="18"/>
        <v>0</v>
      </c>
      <c r="N55" s="363" t="s">
        <v>593</v>
      </c>
      <c r="O55" s="2"/>
      <c r="P55" s="2"/>
      <c r="Q55" s="2"/>
      <c r="R55" s="2"/>
      <c r="S55" s="2"/>
      <c r="T55" s="2"/>
      <c r="U55" s="2"/>
      <c r="V55" s="2"/>
      <c r="W55" s="2"/>
      <c r="X55" s="2"/>
      <c r="Y55" s="2"/>
      <c r="Z55" s="2"/>
      <c r="AA55" s="2"/>
      <c r="AB55" s="2"/>
    </row>
    <row r="56" spans="1:28" ht="27" x14ac:dyDescent="0.45">
      <c r="A56" s="902"/>
      <c r="B56" s="496" t="s">
        <v>697</v>
      </c>
      <c r="C56" s="149" t="s">
        <v>55</v>
      </c>
      <c r="D56" s="130" t="s">
        <v>22</v>
      </c>
      <c r="E56" s="158"/>
      <c r="F56" s="419"/>
      <c r="G56" s="158"/>
      <c r="H56" s="373"/>
      <c r="I56" s="679">
        <v>10</v>
      </c>
      <c r="J56" s="162">
        <f t="shared" si="17"/>
        <v>0</v>
      </c>
      <c r="K56" s="373"/>
      <c r="L56" s="679">
        <v>10</v>
      </c>
      <c r="M56" s="162">
        <f t="shared" si="18"/>
        <v>0</v>
      </c>
      <c r="N56" s="363" t="s">
        <v>594</v>
      </c>
      <c r="O56" s="2"/>
      <c r="P56" s="2"/>
      <c r="Q56" s="2"/>
      <c r="R56" s="2"/>
      <c r="S56" s="2"/>
      <c r="T56" s="2"/>
      <c r="U56" s="2"/>
      <c r="V56" s="2"/>
      <c r="W56" s="2"/>
      <c r="X56" s="2"/>
      <c r="Y56" s="2"/>
      <c r="Z56" s="2"/>
      <c r="AA56" s="2"/>
      <c r="AB56" s="2"/>
    </row>
    <row r="57" spans="1:28" x14ac:dyDescent="0.45">
      <c r="A57" s="902"/>
      <c r="B57" s="496" t="s">
        <v>698</v>
      </c>
      <c r="C57" s="148" t="s">
        <v>56</v>
      </c>
      <c r="D57" s="160" t="s">
        <v>22</v>
      </c>
      <c r="E57" s="374"/>
      <c r="F57" s="679">
        <v>10</v>
      </c>
      <c r="G57" s="168">
        <f t="shared" ref="G57:G58" si="21">E57*F57</f>
        <v>0</v>
      </c>
      <c r="H57" s="373"/>
      <c r="I57" s="679">
        <v>10</v>
      </c>
      <c r="J57" s="168">
        <f t="shared" si="17"/>
        <v>0</v>
      </c>
      <c r="K57" s="373"/>
      <c r="L57" s="679">
        <v>10</v>
      </c>
      <c r="M57" s="168">
        <f t="shared" si="18"/>
        <v>0</v>
      </c>
      <c r="N57" s="365"/>
      <c r="O57" s="2"/>
      <c r="P57" s="2"/>
      <c r="Q57" s="2"/>
      <c r="R57" s="2"/>
      <c r="S57" s="2"/>
      <c r="T57" s="2"/>
      <c r="U57" s="2"/>
      <c r="V57" s="2"/>
      <c r="W57" s="2"/>
      <c r="X57" s="2"/>
      <c r="Y57" s="2"/>
      <c r="Z57" s="2"/>
      <c r="AA57" s="2"/>
      <c r="AB57" s="2"/>
    </row>
    <row r="58" spans="1:28" x14ac:dyDescent="0.45">
      <c r="A58" s="902"/>
      <c r="B58" s="496" t="s">
        <v>699</v>
      </c>
      <c r="C58" s="148" t="s">
        <v>57</v>
      </c>
      <c r="D58" s="160" t="s">
        <v>22</v>
      </c>
      <c r="E58" s="374"/>
      <c r="F58" s="679">
        <v>10</v>
      </c>
      <c r="G58" s="168">
        <f t="shared" si="21"/>
        <v>0</v>
      </c>
      <c r="H58" s="373"/>
      <c r="I58" s="679">
        <v>10</v>
      </c>
      <c r="J58" s="168">
        <f t="shared" si="17"/>
        <v>0</v>
      </c>
      <c r="K58" s="373"/>
      <c r="L58" s="679">
        <v>10</v>
      </c>
      <c r="M58" s="168">
        <f t="shared" si="18"/>
        <v>0</v>
      </c>
      <c r="N58" s="365"/>
      <c r="O58" s="2"/>
      <c r="P58" s="2"/>
      <c r="Q58" s="2"/>
      <c r="R58" s="2"/>
      <c r="S58" s="2"/>
      <c r="T58" s="2"/>
      <c r="U58" s="2"/>
      <c r="V58" s="2"/>
      <c r="W58" s="2"/>
      <c r="X58" s="2"/>
      <c r="Y58" s="2"/>
      <c r="Z58" s="2"/>
      <c r="AA58" s="2"/>
      <c r="AB58" s="2"/>
    </row>
    <row r="59" spans="1:28" x14ac:dyDescent="0.45">
      <c r="A59" s="902"/>
      <c r="B59" s="496" t="s">
        <v>700</v>
      </c>
      <c r="C59" s="148" t="s">
        <v>575</v>
      </c>
      <c r="D59" s="160" t="s">
        <v>576</v>
      </c>
      <c r="E59" s="822"/>
      <c r="F59" s="823">
        <v>10</v>
      </c>
      <c r="G59" s="821">
        <f>E59*F59</f>
        <v>0</v>
      </c>
      <c r="H59" s="373"/>
      <c r="I59" s="390">
        <v>10</v>
      </c>
      <c r="J59" s="168">
        <f t="shared" si="17"/>
        <v>0</v>
      </c>
      <c r="K59" s="373"/>
      <c r="L59" s="390">
        <v>10</v>
      </c>
      <c r="M59" s="168">
        <f t="shared" si="18"/>
        <v>0</v>
      </c>
      <c r="N59" s="365"/>
      <c r="O59" s="2"/>
      <c r="P59" s="2"/>
      <c r="Q59" s="2"/>
      <c r="R59" s="2"/>
      <c r="S59" s="2"/>
      <c r="T59" s="2"/>
      <c r="U59" s="2"/>
      <c r="V59" s="2"/>
      <c r="W59" s="2"/>
      <c r="X59" s="2"/>
      <c r="Y59" s="2"/>
      <c r="Z59" s="2"/>
      <c r="AA59" s="2"/>
      <c r="AB59" s="2"/>
    </row>
    <row r="60" spans="1:28" x14ac:dyDescent="0.45">
      <c r="A60" s="902"/>
      <c r="B60" s="496" t="s">
        <v>701</v>
      </c>
      <c r="C60" s="148" t="s">
        <v>577</v>
      </c>
      <c r="D60" s="160" t="s">
        <v>576</v>
      </c>
      <c r="E60" s="822"/>
      <c r="F60" s="823"/>
      <c r="G60" s="821"/>
      <c r="H60" s="373"/>
      <c r="I60" s="685">
        <v>10</v>
      </c>
      <c r="J60" s="168">
        <f t="shared" si="17"/>
        <v>0</v>
      </c>
      <c r="K60" s="373"/>
      <c r="L60" s="685">
        <v>10</v>
      </c>
      <c r="M60" s="168">
        <f t="shared" si="18"/>
        <v>0</v>
      </c>
      <c r="N60" s="365"/>
      <c r="O60" s="2"/>
      <c r="P60" s="2"/>
      <c r="Q60" s="2"/>
      <c r="R60" s="2"/>
      <c r="S60" s="2"/>
      <c r="T60" s="2"/>
      <c r="U60" s="2"/>
      <c r="V60" s="2"/>
      <c r="W60" s="2"/>
      <c r="X60" s="2"/>
      <c r="Y60" s="2"/>
      <c r="Z60" s="2"/>
      <c r="AA60" s="2"/>
      <c r="AB60" s="2"/>
    </row>
    <row r="61" spans="1:28" x14ac:dyDescent="0.45">
      <c r="A61" s="902"/>
      <c r="B61" s="495" t="s">
        <v>702</v>
      </c>
      <c r="C61" s="148" t="s">
        <v>58</v>
      </c>
      <c r="D61" s="130" t="s">
        <v>550</v>
      </c>
      <c r="E61" s="822"/>
      <c r="F61" s="823">
        <v>10</v>
      </c>
      <c r="G61" s="821">
        <f>E61*F61</f>
        <v>0</v>
      </c>
      <c r="H61" s="373"/>
      <c r="I61" s="390">
        <v>10</v>
      </c>
      <c r="J61" s="168">
        <f t="shared" si="17"/>
        <v>0</v>
      </c>
      <c r="K61" s="373"/>
      <c r="L61" s="390">
        <v>20</v>
      </c>
      <c r="M61" s="168">
        <f t="shared" si="18"/>
        <v>0</v>
      </c>
      <c r="N61" s="365"/>
      <c r="O61" s="2"/>
      <c r="P61" s="2"/>
      <c r="Q61" s="2"/>
      <c r="R61" s="2"/>
      <c r="S61" s="2"/>
      <c r="T61" s="2"/>
      <c r="U61" s="2"/>
      <c r="V61" s="2"/>
      <c r="W61" s="2"/>
      <c r="X61" s="2"/>
      <c r="Y61" s="2"/>
      <c r="Z61" s="2"/>
      <c r="AA61" s="2"/>
      <c r="AB61" s="2"/>
    </row>
    <row r="62" spans="1:28" x14ac:dyDescent="0.45">
      <c r="A62" s="902"/>
      <c r="B62" s="495" t="s">
        <v>703</v>
      </c>
      <c r="C62" s="164" t="s">
        <v>59</v>
      </c>
      <c r="D62" s="130" t="s">
        <v>550</v>
      </c>
      <c r="E62" s="822"/>
      <c r="F62" s="823"/>
      <c r="G62" s="821"/>
      <c r="H62" s="373"/>
      <c r="I62" s="685">
        <v>10</v>
      </c>
      <c r="J62" s="168">
        <f t="shared" si="17"/>
        <v>0</v>
      </c>
      <c r="K62" s="373"/>
      <c r="L62" s="685">
        <v>10</v>
      </c>
      <c r="M62" s="168">
        <f t="shared" si="18"/>
        <v>0</v>
      </c>
      <c r="N62" s="365"/>
      <c r="O62" s="2"/>
      <c r="P62" s="2"/>
      <c r="Q62" s="2"/>
      <c r="R62" s="2"/>
      <c r="S62" s="2"/>
      <c r="T62" s="2"/>
      <c r="U62" s="2"/>
      <c r="V62" s="2"/>
      <c r="W62" s="2"/>
      <c r="X62" s="2"/>
      <c r="Y62" s="2"/>
      <c r="Z62" s="2"/>
      <c r="AA62" s="2"/>
      <c r="AB62" s="2"/>
    </row>
    <row r="63" spans="1:28" x14ac:dyDescent="0.45">
      <c r="A63" s="902"/>
      <c r="B63" s="495" t="s">
        <v>704</v>
      </c>
      <c r="C63" s="314" t="s">
        <v>748</v>
      </c>
      <c r="D63" s="160" t="s">
        <v>22</v>
      </c>
      <c r="E63" s="822"/>
      <c r="F63" s="823">
        <v>10</v>
      </c>
      <c r="G63" s="821">
        <f t="shared" ref="G63" si="22">E63*F63</f>
        <v>0</v>
      </c>
      <c r="H63" s="373"/>
      <c r="I63" s="390">
        <v>10</v>
      </c>
      <c r="J63" s="168">
        <f t="shared" si="17"/>
        <v>0</v>
      </c>
      <c r="K63" s="373"/>
      <c r="L63" s="390">
        <v>10</v>
      </c>
      <c r="M63" s="168">
        <f t="shared" si="18"/>
        <v>0</v>
      </c>
      <c r="N63" s="365"/>
      <c r="O63" s="2"/>
      <c r="P63" s="2"/>
      <c r="Q63" s="2"/>
      <c r="R63" s="2"/>
      <c r="S63" s="2"/>
      <c r="T63" s="2"/>
      <c r="U63" s="2"/>
      <c r="V63" s="2"/>
      <c r="W63" s="2"/>
      <c r="X63" s="2"/>
      <c r="Y63" s="2"/>
      <c r="Z63" s="2"/>
      <c r="AA63" s="2"/>
      <c r="AB63" s="2"/>
    </row>
    <row r="64" spans="1:28" x14ac:dyDescent="0.45">
      <c r="A64" s="902"/>
      <c r="B64" s="495" t="s">
        <v>705</v>
      </c>
      <c r="C64" s="159" t="s">
        <v>60</v>
      </c>
      <c r="D64" s="160" t="s">
        <v>22</v>
      </c>
      <c r="E64" s="822"/>
      <c r="F64" s="823"/>
      <c r="G64" s="824"/>
      <c r="H64" s="373"/>
      <c r="I64" s="685">
        <v>10</v>
      </c>
      <c r="J64" s="168">
        <f t="shared" si="17"/>
        <v>0</v>
      </c>
      <c r="K64" s="373"/>
      <c r="L64" s="685">
        <v>10</v>
      </c>
      <c r="M64" s="168">
        <f t="shared" si="18"/>
        <v>0</v>
      </c>
      <c r="N64" s="365"/>
      <c r="O64" s="2"/>
      <c r="P64" s="2"/>
      <c r="Q64" s="2"/>
      <c r="R64" s="2"/>
      <c r="S64" s="2"/>
      <c r="T64" s="2"/>
      <c r="U64" s="2"/>
      <c r="V64" s="2"/>
      <c r="W64" s="2"/>
      <c r="X64" s="2"/>
      <c r="Y64" s="2"/>
      <c r="Z64" s="2"/>
      <c r="AA64" s="2"/>
      <c r="AB64" s="2"/>
    </row>
    <row r="65" spans="1:28" ht="27" x14ac:dyDescent="0.45">
      <c r="A65" s="902"/>
      <c r="B65" s="378" t="s">
        <v>706</v>
      </c>
      <c r="C65" s="159" t="s">
        <v>61</v>
      </c>
      <c r="D65" s="160" t="s">
        <v>22</v>
      </c>
      <c r="E65" s="375"/>
      <c r="F65" s="681"/>
      <c r="G65" s="375"/>
      <c r="H65" s="373"/>
      <c r="I65" s="685">
        <v>30</v>
      </c>
      <c r="J65" s="168">
        <f t="shared" si="17"/>
        <v>0</v>
      </c>
      <c r="K65" s="373"/>
      <c r="L65" s="685">
        <v>3000</v>
      </c>
      <c r="M65" s="168">
        <f t="shared" si="18"/>
        <v>0</v>
      </c>
      <c r="N65" s="364" t="s">
        <v>28</v>
      </c>
      <c r="O65" s="2"/>
      <c r="P65" s="2"/>
      <c r="Q65" s="2"/>
      <c r="R65" s="2"/>
      <c r="S65" s="2"/>
      <c r="T65" s="2"/>
      <c r="U65" s="2"/>
      <c r="V65" s="2"/>
      <c r="W65" s="2"/>
      <c r="X65" s="2"/>
      <c r="Y65" s="2"/>
      <c r="Z65" s="2"/>
      <c r="AA65" s="2"/>
      <c r="AB65" s="2"/>
    </row>
    <row r="66" spans="1:28" x14ac:dyDescent="0.45">
      <c r="A66" s="902"/>
      <c r="B66" s="379" t="s">
        <v>707</v>
      </c>
      <c r="C66" s="159" t="s">
        <v>62</v>
      </c>
      <c r="D66" s="160" t="s">
        <v>22</v>
      </c>
      <c r="E66" s="375"/>
      <c r="F66" s="681"/>
      <c r="G66" s="375"/>
      <c r="H66" s="373"/>
      <c r="I66" s="685">
        <v>10</v>
      </c>
      <c r="J66" s="168">
        <f t="shared" si="17"/>
        <v>0</v>
      </c>
      <c r="K66" s="373"/>
      <c r="L66" s="685">
        <v>10</v>
      </c>
      <c r="M66" s="168">
        <f t="shared" si="18"/>
        <v>0</v>
      </c>
      <c r="N66" s="364" t="s">
        <v>28</v>
      </c>
      <c r="O66" s="2"/>
      <c r="P66" s="2"/>
      <c r="Q66" s="2"/>
      <c r="R66" s="2"/>
      <c r="S66" s="2"/>
      <c r="T66" s="2"/>
      <c r="U66" s="2"/>
      <c r="V66" s="2"/>
      <c r="W66" s="2"/>
      <c r="X66" s="2"/>
      <c r="Y66" s="2"/>
      <c r="Z66" s="2"/>
      <c r="AA66" s="2"/>
      <c r="AB66" s="2"/>
    </row>
    <row r="67" spans="1:28" x14ac:dyDescent="0.45">
      <c r="A67" s="902"/>
      <c r="B67" s="378" t="s">
        <v>708</v>
      </c>
      <c r="C67" s="165" t="s">
        <v>63</v>
      </c>
      <c r="D67" s="166" t="s">
        <v>550</v>
      </c>
      <c r="E67" s="375"/>
      <c r="F67" s="681"/>
      <c r="G67" s="375"/>
      <c r="H67" s="373"/>
      <c r="I67" s="390">
        <v>10</v>
      </c>
      <c r="J67" s="168">
        <f t="shared" si="17"/>
        <v>0</v>
      </c>
      <c r="K67" s="373"/>
      <c r="L67" s="390">
        <v>10</v>
      </c>
      <c r="M67" s="168">
        <f t="shared" si="18"/>
        <v>0</v>
      </c>
      <c r="N67" s="366"/>
      <c r="O67" s="2"/>
      <c r="P67" s="2"/>
      <c r="Q67" s="2"/>
      <c r="R67" s="2"/>
      <c r="S67" s="2"/>
      <c r="T67" s="2"/>
      <c r="U67" s="2"/>
      <c r="V67" s="2"/>
      <c r="W67" s="2"/>
      <c r="X67" s="2"/>
      <c r="Y67" s="2"/>
      <c r="Z67" s="2"/>
      <c r="AA67" s="2"/>
      <c r="AB67" s="2"/>
    </row>
    <row r="68" spans="1:28" x14ac:dyDescent="0.45">
      <c r="A68" s="902"/>
      <c r="B68" s="379" t="s">
        <v>709</v>
      </c>
      <c r="C68" s="25" t="s">
        <v>64</v>
      </c>
      <c r="D68" s="160" t="s">
        <v>52</v>
      </c>
      <c r="E68" s="167"/>
      <c r="F68" s="682"/>
      <c r="G68" s="167"/>
      <c r="H68" s="373"/>
      <c r="I68" s="685">
        <v>10</v>
      </c>
      <c r="J68" s="168">
        <f t="shared" si="17"/>
        <v>0</v>
      </c>
      <c r="K68" s="373"/>
      <c r="L68" s="685">
        <v>10</v>
      </c>
      <c r="M68" s="168">
        <f t="shared" si="18"/>
        <v>0</v>
      </c>
      <c r="N68" s="367"/>
      <c r="O68" s="2"/>
      <c r="P68" s="2"/>
      <c r="Q68" s="2"/>
      <c r="R68" s="2"/>
      <c r="S68" s="2"/>
      <c r="T68" s="2"/>
      <c r="U68" s="2"/>
      <c r="V68" s="2"/>
      <c r="W68" s="2"/>
      <c r="X68" s="2"/>
      <c r="Y68" s="2"/>
      <c r="Z68" s="2"/>
      <c r="AA68" s="2"/>
      <c r="AB68" s="2"/>
    </row>
    <row r="69" spans="1:28" x14ac:dyDescent="0.45">
      <c r="A69" s="902"/>
      <c r="B69" s="169"/>
      <c r="C69" s="170" t="s">
        <v>65</v>
      </c>
      <c r="D69" s="171" t="s">
        <v>66</v>
      </c>
      <c r="E69" s="172"/>
      <c r="F69" s="683"/>
      <c r="G69" s="171"/>
      <c r="H69" s="172"/>
      <c r="I69" s="173"/>
      <c r="J69" s="171"/>
      <c r="K69" s="172"/>
      <c r="L69" s="173"/>
      <c r="M69" s="171"/>
      <c r="N69" s="173" t="s">
        <v>35</v>
      </c>
      <c r="O69" s="2"/>
      <c r="P69" s="2"/>
    </row>
    <row r="70" spans="1:28" x14ac:dyDescent="0.45">
      <c r="A70" s="902"/>
      <c r="B70" s="169"/>
      <c r="C70" s="174" t="s">
        <v>67</v>
      </c>
      <c r="D70" s="173" t="s">
        <v>68</v>
      </c>
      <c r="E70" s="172"/>
      <c r="F70" s="680"/>
      <c r="G70" s="173"/>
      <c r="H70" s="172"/>
      <c r="I70" s="173"/>
      <c r="J70" s="173"/>
      <c r="K70" s="172"/>
      <c r="L70" s="173"/>
      <c r="M70" s="173"/>
      <c r="N70" s="173" t="s">
        <v>35</v>
      </c>
      <c r="O70" s="2"/>
      <c r="P70" s="2"/>
    </row>
    <row r="71" spans="1:28" x14ac:dyDescent="0.45">
      <c r="A71" s="902"/>
      <c r="B71" s="169"/>
      <c r="C71" s="175" t="s">
        <v>69</v>
      </c>
      <c r="D71" s="173" t="s">
        <v>68</v>
      </c>
      <c r="E71" s="172"/>
      <c r="F71" s="680"/>
      <c r="G71" s="173"/>
      <c r="H71" s="172"/>
      <c r="I71" s="173"/>
      <c r="J71" s="173"/>
      <c r="K71" s="172"/>
      <c r="L71" s="173"/>
      <c r="M71" s="173"/>
      <c r="N71" s="173" t="s">
        <v>35</v>
      </c>
      <c r="O71" s="2"/>
      <c r="P71" s="2"/>
    </row>
    <row r="72" spans="1:28" x14ac:dyDescent="0.45">
      <c r="A72" s="902"/>
      <c r="B72" s="169"/>
      <c r="C72" s="174" t="s">
        <v>70</v>
      </c>
      <c r="D72" s="173" t="s">
        <v>68</v>
      </c>
      <c r="E72" s="172"/>
      <c r="F72" s="680"/>
      <c r="G72" s="173"/>
      <c r="H72" s="172"/>
      <c r="I72" s="173"/>
      <c r="J72" s="173"/>
      <c r="K72" s="172"/>
      <c r="L72" s="173"/>
      <c r="M72" s="173"/>
      <c r="N72" s="173" t="s">
        <v>35</v>
      </c>
      <c r="O72" s="2"/>
      <c r="P72" s="2"/>
    </row>
    <row r="73" spans="1:28" x14ac:dyDescent="0.45">
      <c r="A73" s="903"/>
      <c r="B73" s="169"/>
      <c r="C73" s="174" t="s">
        <v>71</v>
      </c>
      <c r="D73" s="173" t="s">
        <v>68</v>
      </c>
      <c r="E73" s="172"/>
      <c r="F73" s="680"/>
      <c r="G73" s="173"/>
      <c r="H73" s="172"/>
      <c r="I73" s="173"/>
      <c r="J73" s="173"/>
      <c r="K73" s="172"/>
      <c r="L73" s="173"/>
      <c r="M73" s="173"/>
      <c r="N73" s="173" t="s">
        <v>35</v>
      </c>
      <c r="O73" s="2"/>
      <c r="P73" s="2"/>
    </row>
    <row r="74" spans="1:28" ht="14.65" thickBot="1" x14ac:dyDescent="0.5">
      <c r="A74" s="569"/>
      <c r="B74" s="569"/>
      <c r="C74" s="570" t="s">
        <v>532</v>
      </c>
      <c r="D74" s="571"/>
      <c r="E74" s="572"/>
      <c r="F74" s="573"/>
      <c r="G74" s="574"/>
      <c r="H74" s="575"/>
      <c r="I74" s="576"/>
      <c r="J74" s="577"/>
      <c r="K74" s="575"/>
      <c r="L74" s="576"/>
      <c r="M74" s="577"/>
      <c r="N74" s="125"/>
      <c r="O74" s="2"/>
      <c r="P74" s="2"/>
      <c r="Q74" s="2"/>
      <c r="R74" s="2"/>
      <c r="S74" s="2"/>
      <c r="T74" s="2"/>
      <c r="U74" s="2"/>
      <c r="V74" s="2"/>
      <c r="W74" s="2"/>
      <c r="X74" s="2"/>
      <c r="Y74" s="2"/>
      <c r="Z74" s="2"/>
      <c r="AA74" s="2"/>
      <c r="AB74" s="2"/>
    </row>
    <row r="75" spans="1:28" x14ac:dyDescent="0.45">
      <c r="A75" s="905" t="s">
        <v>111</v>
      </c>
      <c r="B75" s="578" t="s">
        <v>710</v>
      </c>
      <c r="C75" s="579" t="s">
        <v>533</v>
      </c>
      <c r="D75" s="580" t="s">
        <v>22</v>
      </c>
      <c r="E75" s="581"/>
      <c r="F75" s="582"/>
      <c r="G75" s="582"/>
      <c r="H75" s="583"/>
      <c r="I75" s="584">
        <v>50</v>
      </c>
      <c r="J75" s="585">
        <f t="shared" ref="J75:J83" si="23">H75*I75</f>
        <v>0</v>
      </c>
      <c r="K75" s="582"/>
      <c r="L75" s="582"/>
      <c r="M75" s="582"/>
      <c r="N75" s="586" t="s">
        <v>28</v>
      </c>
      <c r="O75" s="2"/>
      <c r="P75" s="2"/>
      <c r="Q75" s="2"/>
      <c r="R75" s="2"/>
      <c r="S75" s="2"/>
      <c r="T75" s="2"/>
      <c r="U75" s="2"/>
      <c r="V75" s="2"/>
      <c r="W75" s="2"/>
      <c r="X75" s="2"/>
      <c r="Y75" s="2"/>
      <c r="Z75" s="2"/>
      <c r="AA75" s="2"/>
      <c r="AB75" s="2"/>
    </row>
    <row r="76" spans="1:28" x14ac:dyDescent="0.45">
      <c r="A76" s="906"/>
      <c r="B76" s="8" t="s">
        <v>711</v>
      </c>
      <c r="C76" s="117" t="s">
        <v>534</v>
      </c>
      <c r="D76" s="118" t="s">
        <v>22</v>
      </c>
      <c r="E76" s="119"/>
      <c r="F76" s="120"/>
      <c r="G76" s="120"/>
      <c r="H76" s="131"/>
      <c r="I76" s="123">
        <v>50</v>
      </c>
      <c r="J76" s="352">
        <f t="shared" si="23"/>
        <v>0</v>
      </c>
      <c r="K76" s="120"/>
      <c r="L76" s="120"/>
      <c r="M76" s="120"/>
      <c r="N76" s="587" t="s">
        <v>28</v>
      </c>
      <c r="O76" s="2"/>
      <c r="P76" s="2"/>
      <c r="Q76" s="2"/>
      <c r="R76" s="2"/>
      <c r="S76" s="2"/>
      <c r="T76" s="2"/>
      <c r="U76" s="2"/>
      <c r="V76" s="2"/>
      <c r="W76" s="2"/>
      <c r="X76" s="2"/>
      <c r="Y76" s="2"/>
      <c r="Z76" s="2"/>
      <c r="AA76" s="2"/>
      <c r="AB76" s="2"/>
    </row>
    <row r="77" spans="1:28" x14ac:dyDescent="0.45">
      <c r="A77" s="906"/>
      <c r="B77" s="8" t="s">
        <v>712</v>
      </c>
      <c r="C77" s="117" t="s">
        <v>535</v>
      </c>
      <c r="D77" s="118" t="s">
        <v>22</v>
      </c>
      <c r="E77" s="119"/>
      <c r="F77" s="120"/>
      <c r="G77" s="120"/>
      <c r="H77" s="131"/>
      <c r="I77" s="123">
        <v>50</v>
      </c>
      <c r="J77" s="352">
        <f t="shared" si="23"/>
        <v>0</v>
      </c>
      <c r="K77" s="120"/>
      <c r="L77" s="120"/>
      <c r="M77" s="120"/>
      <c r="N77" s="587" t="s">
        <v>28</v>
      </c>
      <c r="O77" s="2"/>
      <c r="P77" s="2"/>
      <c r="Q77" s="2"/>
      <c r="R77" s="2"/>
      <c r="S77" s="2"/>
      <c r="T77" s="2"/>
      <c r="U77" s="2"/>
      <c r="V77" s="2"/>
      <c r="W77" s="2"/>
      <c r="X77" s="2"/>
      <c r="Y77" s="2"/>
      <c r="Z77" s="2"/>
      <c r="AA77" s="2"/>
      <c r="AB77" s="2"/>
    </row>
    <row r="78" spans="1:28" ht="27" x14ac:dyDescent="0.45">
      <c r="A78" s="906"/>
      <c r="B78" s="8" t="s">
        <v>713</v>
      </c>
      <c r="C78" s="121" t="s">
        <v>536</v>
      </c>
      <c r="D78" s="122" t="s">
        <v>537</v>
      </c>
      <c r="E78" s="119"/>
      <c r="F78" s="120"/>
      <c r="G78" s="120"/>
      <c r="H78" s="131"/>
      <c r="I78" s="123">
        <v>50</v>
      </c>
      <c r="J78" s="352">
        <f t="shared" si="23"/>
        <v>0</v>
      </c>
      <c r="K78" s="120"/>
      <c r="L78" s="120"/>
      <c r="M78" s="120"/>
      <c r="N78" s="587" t="s">
        <v>545</v>
      </c>
      <c r="O78" s="2"/>
      <c r="P78" s="2"/>
      <c r="Q78" s="2"/>
      <c r="R78" s="2"/>
      <c r="S78" s="2"/>
      <c r="T78" s="2"/>
      <c r="U78" s="2"/>
      <c r="V78" s="2"/>
      <c r="W78" s="2"/>
      <c r="X78" s="2"/>
      <c r="Y78" s="2"/>
      <c r="Z78" s="2"/>
      <c r="AA78" s="2"/>
      <c r="AB78" s="2"/>
    </row>
    <row r="79" spans="1:28" ht="27" x14ac:dyDescent="0.45">
      <c r="A79" s="906"/>
      <c r="B79" s="8" t="s">
        <v>714</v>
      </c>
      <c r="C79" s="117" t="s">
        <v>538</v>
      </c>
      <c r="D79" s="122" t="s">
        <v>537</v>
      </c>
      <c r="E79" s="119"/>
      <c r="F79" s="120"/>
      <c r="G79" s="120"/>
      <c r="H79" s="131"/>
      <c r="I79" s="123">
        <v>50</v>
      </c>
      <c r="J79" s="352">
        <f t="shared" si="23"/>
        <v>0</v>
      </c>
      <c r="K79" s="120"/>
      <c r="L79" s="120"/>
      <c r="M79" s="120"/>
      <c r="N79" s="587" t="s">
        <v>545</v>
      </c>
      <c r="O79" s="2"/>
      <c r="P79" s="2"/>
      <c r="Q79" s="2"/>
      <c r="R79" s="2"/>
      <c r="S79" s="2"/>
      <c r="T79" s="2"/>
      <c r="U79" s="2"/>
      <c r="V79" s="2"/>
      <c r="W79" s="2"/>
      <c r="X79" s="2"/>
      <c r="Y79" s="2"/>
      <c r="Z79" s="2"/>
      <c r="AA79" s="2"/>
      <c r="AB79" s="2"/>
    </row>
    <row r="80" spans="1:28" ht="27" x14ac:dyDescent="0.45">
      <c r="A80" s="906"/>
      <c r="B80" s="8" t="s">
        <v>715</v>
      </c>
      <c r="C80" s="124" t="s">
        <v>539</v>
      </c>
      <c r="D80" s="493" t="s">
        <v>540</v>
      </c>
      <c r="E80" s="119"/>
      <c r="F80" s="120"/>
      <c r="G80" s="120"/>
      <c r="H80" s="131"/>
      <c r="I80" s="123">
        <v>50</v>
      </c>
      <c r="J80" s="352">
        <f t="shared" si="23"/>
        <v>0</v>
      </c>
      <c r="K80" s="120"/>
      <c r="L80" s="120"/>
      <c r="M80" s="120"/>
      <c r="N80" s="587" t="s">
        <v>545</v>
      </c>
      <c r="O80" s="2"/>
      <c r="P80" s="2"/>
      <c r="Q80" s="2"/>
      <c r="R80" s="2"/>
      <c r="S80" s="2"/>
      <c r="T80" s="2"/>
      <c r="U80" s="2"/>
      <c r="V80" s="2"/>
      <c r="W80" s="2"/>
      <c r="X80" s="2"/>
      <c r="Y80" s="2"/>
      <c r="Z80" s="2"/>
      <c r="AA80" s="2"/>
      <c r="AB80" s="2"/>
    </row>
    <row r="81" spans="1:28" ht="27" x14ac:dyDescent="0.45">
      <c r="A81" s="906"/>
      <c r="B81" s="8" t="s">
        <v>716</v>
      </c>
      <c r="C81" s="117" t="s">
        <v>541</v>
      </c>
      <c r="D81" s="15" t="s">
        <v>542</v>
      </c>
      <c r="E81" s="119"/>
      <c r="F81" s="120"/>
      <c r="G81" s="120"/>
      <c r="H81" s="131"/>
      <c r="I81" s="123">
        <v>50</v>
      </c>
      <c r="J81" s="352">
        <f t="shared" si="23"/>
        <v>0</v>
      </c>
      <c r="K81" s="120"/>
      <c r="L81" s="120"/>
      <c r="M81" s="120"/>
      <c r="N81" s="587" t="s">
        <v>28</v>
      </c>
      <c r="O81" s="2"/>
      <c r="P81" s="2"/>
      <c r="Q81" s="2"/>
      <c r="R81" s="2"/>
      <c r="S81" s="2"/>
      <c r="T81" s="2"/>
      <c r="U81" s="2"/>
      <c r="V81" s="2"/>
      <c r="W81" s="2"/>
      <c r="X81" s="2"/>
      <c r="Y81" s="2"/>
      <c r="Z81" s="2"/>
      <c r="AA81" s="2"/>
      <c r="AB81" s="2"/>
    </row>
    <row r="82" spans="1:28" x14ac:dyDescent="0.45">
      <c r="A82" s="906"/>
      <c r="B82" s="8" t="s">
        <v>717</v>
      </c>
      <c r="C82" s="117" t="s">
        <v>543</v>
      </c>
      <c r="D82" s="118" t="s">
        <v>22</v>
      </c>
      <c r="E82" s="119"/>
      <c r="F82" s="120"/>
      <c r="G82" s="120"/>
      <c r="H82" s="131"/>
      <c r="I82" s="123">
        <v>50</v>
      </c>
      <c r="J82" s="352">
        <f t="shared" si="23"/>
        <v>0</v>
      </c>
      <c r="K82" s="120"/>
      <c r="L82" s="120"/>
      <c r="M82" s="120"/>
      <c r="N82" s="587" t="s">
        <v>28</v>
      </c>
      <c r="O82" s="2"/>
      <c r="P82" s="2"/>
    </row>
    <row r="83" spans="1:28" ht="14.65" thickBot="1" x14ac:dyDescent="0.5">
      <c r="A83" s="907"/>
      <c r="B83" s="268" t="s">
        <v>718</v>
      </c>
      <c r="C83" s="588" t="s">
        <v>544</v>
      </c>
      <c r="D83" s="589" t="s">
        <v>22</v>
      </c>
      <c r="E83" s="590"/>
      <c r="F83" s="591"/>
      <c r="G83" s="591"/>
      <c r="H83" s="592"/>
      <c r="I83" s="593">
        <v>50</v>
      </c>
      <c r="J83" s="594">
        <f t="shared" si="23"/>
        <v>0</v>
      </c>
      <c r="K83" s="591"/>
      <c r="L83" s="591"/>
      <c r="M83" s="591"/>
      <c r="N83" s="595" t="s">
        <v>28</v>
      </c>
      <c r="O83" s="2"/>
      <c r="P83" s="2"/>
    </row>
    <row r="84" spans="1:28" s="568" customFormat="1" ht="14.65" thickBot="1" x14ac:dyDescent="0.5">
      <c r="A84" s="559"/>
      <c r="B84" s="560"/>
      <c r="C84" s="561"/>
      <c r="D84" s="557"/>
      <c r="E84" s="562"/>
      <c r="F84" s="562"/>
      <c r="G84" s="562"/>
      <c r="H84" s="563"/>
      <c r="I84" s="564"/>
      <c r="J84" s="565"/>
      <c r="K84" s="562"/>
      <c r="L84" s="562"/>
      <c r="M84" s="562"/>
      <c r="N84" s="566"/>
      <c r="O84" s="567"/>
      <c r="P84" s="567"/>
    </row>
    <row r="85" spans="1:28" ht="14.65" thickBot="1" x14ac:dyDescent="0.5">
      <c r="A85" s="596"/>
      <c r="B85" s="597"/>
      <c r="C85" s="598" t="s">
        <v>72</v>
      </c>
      <c r="D85" s="600"/>
      <c r="E85" s="601" t="s">
        <v>14</v>
      </c>
      <c r="F85" s="839" t="s">
        <v>84</v>
      </c>
      <c r="G85" s="831"/>
      <c r="H85" s="831"/>
      <c r="I85" s="831"/>
      <c r="J85" s="904"/>
      <c r="K85" s="2"/>
    </row>
    <row r="86" spans="1:28" ht="61.5" customHeight="1" thickBot="1" x14ac:dyDescent="0.5">
      <c r="A86" s="176" t="s">
        <v>141</v>
      </c>
      <c r="B86" s="380" t="s">
        <v>719</v>
      </c>
      <c r="C86" s="361" t="s">
        <v>670</v>
      </c>
      <c r="D86" s="177" t="s">
        <v>73</v>
      </c>
      <c r="E86" s="599"/>
      <c r="F86" s="913" t="s">
        <v>727</v>
      </c>
      <c r="G86" s="913"/>
      <c r="H86" s="913"/>
      <c r="I86" s="913"/>
      <c r="J86" s="914"/>
      <c r="K86" s="2"/>
    </row>
    <row r="87" spans="1:28" x14ac:dyDescent="0.45">
      <c r="A87" s="178"/>
      <c r="B87" s="179"/>
      <c r="C87" s="180"/>
      <c r="D87" s="179"/>
      <c r="E87" s="181"/>
      <c r="F87" s="179"/>
      <c r="G87" s="17"/>
      <c r="H87" s="182"/>
      <c r="I87" s="179"/>
      <c r="J87" s="182"/>
      <c r="K87" s="2"/>
    </row>
    <row r="88" spans="1:28" ht="37.049999999999997" customHeight="1" x14ac:dyDescent="0.5">
      <c r="A88" s="178"/>
      <c r="B88" s="179"/>
      <c r="C88" s="180"/>
      <c r="D88" s="825" t="s">
        <v>738</v>
      </c>
      <c r="E88" s="826"/>
      <c r="F88" s="826"/>
      <c r="G88" s="826"/>
      <c r="H88" s="826"/>
      <c r="I88" s="827"/>
      <c r="J88" s="362">
        <f>SUM(J89:J91)</f>
        <v>0</v>
      </c>
      <c r="K88" s="2"/>
    </row>
    <row r="89" spans="1:28" ht="17.25" x14ac:dyDescent="0.45">
      <c r="A89" s="178"/>
      <c r="B89" s="179"/>
      <c r="C89" s="180"/>
      <c r="D89" s="828" t="s">
        <v>104</v>
      </c>
      <c r="E89" s="829"/>
      <c r="F89" s="829"/>
      <c r="G89" s="829"/>
      <c r="H89" s="829"/>
      <c r="I89" s="830"/>
      <c r="J89" s="527">
        <f>SUM(G22:G64)</f>
        <v>0</v>
      </c>
      <c r="K89" s="206"/>
      <c r="L89" s="206"/>
      <c r="M89" s="206"/>
      <c r="N89" s="106"/>
      <c r="O89" s="106"/>
    </row>
    <row r="90" spans="1:28" ht="17.25" x14ac:dyDescent="0.45">
      <c r="A90" s="178"/>
      <c r="B90" s="179"/>
      <c r="C90" s="180"/>
      <c r="D90" s="336" t="s">
        <v>105</v>
      </c>
      <c r="E90" s="337"/>
      <c r="F90" s="337"/>
      <c r="G90" s="337"/>
      <c r="H90" s="337"/>
      <c r="I90" s="338"/>
      <c r="J90" s="527">
        <f>SUM(J22:J83)</f>
        <v>0</v>
      </c>
      <c r="K90" s="206"/>
      <c r="L90" s="206"/>
      <c r="M90" s="206"/>
      <c r="N90" s="106"/>
      <c r="O90" s="106"/>
    </row>
    <row r="91" spans="1:28" s="335" customFormat="1" ht="17.25" x14ac:dyDescent="0.45">
      <c r="A91" s="178"/>
      <c r="B91" s="179"/>
      <c r="C91" s="180"/>
      <c r="D91" s="336" t="s">
        <v>668</v>
      </c>
      <c r="E91" s="337"/>
      <c r="F91" s="337"/>
      <c r="G91" s="337"/>
      <c r="H91" s="337"/>
      <c r="I91" s="338"/>
      <c r="J91" s="527">
        <f>SUM(M22:M68)</f>
        <v>0</v>
      </c>
      <c r="K91" s="206"/>
      <c r="L91" s="206"/>
      <c r="M91" s="206"/>
      <c r="N91" s="106"/>
      <c r="O91" s="106"/>
    </row>
    <row r="92" spans="1:28" ht="14.65" thickBot="1" x14ac:dyDescent="0.5">
      <c r="A92" s="178"/>
      <c r="B92" s="179"/>
      <c r="C92" s="180"/>
      <c r="D92" s="179"/>
      <c r="E92" s="181"/>
      <c r="F92" s="179"/>
      <c r="G92" s="181"/>
      <c r="H92" s="182"/>
      <c r="I92" s="179"/>
      <c r="J92" s="182"/>
      <c r="K92" s="207"/>
      <c r="L92" s="207"/>
      <c r="M92" s="207"/>
      <c r="N92" s="106"/>
      <c r="O92" s="106"/>
      <c r="P92" s="2"/>
      <c r="Q92" s="2"/>
      <c r="R92" s="2"/>
      <c r="S92" s="2"/>
      <c r="T92" s="2"/>
      <c r="U92" s="2"/>
      <c r="V92" s="2"/>
      <c r="W92" s="2"/>
      <c r="X92" s="2"/>
      <c r="Y92" s="2"/>
      <c r="Z92" s="2"/>
      <c r="AA92" s="2"/>
    </row>
    <row r="93" spans="1:28" ht="14.65" thickBot="1" x14ac:dyDescent="0.5">
      <c r="A93" s="611"/>
      <c r="B93" s="612"/>
      <c r="C93" s="610" t="s">
        <v>74</v>
      </c>
      <c r="D93" s="610"/>
      <c r="E93" s="601" t="s">
        <v>75</v>
      </c>
      <c r="F93" s="831"/>
      <c r="G93" s="831"/>
      <c r="H93" s="831"/>
      <c r="I93" s="831"/>
      <c r="J93" s="832"/>
      <c r="K93" s="208"/>
      <c r="L93" s="208"/>
      <c r="M93" s="208"/>
      <c r="N93" s="106"/>
      <c r="O93" s="106"/>
      <c r="P93" s="2"/>
      <c r="Q93" s="2"/>
      <c r="R93" s="2"/>
      <c r="S93" s="2"/>
      <c r="T93" s="2"/>
      <c r="U93" s="2"/>
      <c r="V93" s="2"/>
      <c r="W93" s="2"/>
      <c r="X93" s="2"/>
      <c r="Y93" s="2"/>
      <c r="Z93" s="2"/>
    </row>
    <row r="94" spans="1:28" x14ac:dyDescent="0.45">
      <c r="A94" s="897" t="s">
        <v>672</v>
      </c>
      <c r="B94" s="183"/>
      <c r="C94" s="184" t="s">
        <v>76</v>
      </c>
      <c r="D94" s="185" t="s">
        <v>77</v>
      </c>
      <c r="E94" s="186"/>
      <c r="F94" s="833" t="s">
        <v>87</v>
      </c>
      <c r="G94" s="834"/>
      <c r="H94" s="834"/>
      <c r="I94" s="834"/>
      <c r="J94" s="835"/>
      <c r="K94" s="209"/>
      <c r="L94" s="209"/>
      <c r="M94" s="209"/>
      <c r="N94" s="106"/>
      <c r="O94" s="106"/>
      <c r="P94" s="2"/>
      <c r="Q94" s="2"/>
      <c r="R94" s="2"/>
      <c r="S94" s="2"/>
    </row>
    <row r="95" spans="1:28" x14ac:dyDescent="0.45">
      <c r="A95" s="898"/>
      <c r="B95" s="187"/>
      <c r="C95" s="188" t="s">
        <v>78</v>
      </c>
      <c r="D95" s="189" t="s">
        <v>79</v>
      </c>
      <c r="E95" s="544"/>
      <c r="F95" s="836"/>
      <c r="G95" s="836"/>
      <c r="H95" s="836"/>
      <c r="I95" s="836"/>
      <c r="J95" s="837"/>
      <c r="K95" s="209"/>
      <c r="L95" s="209"/>
      <c r="M95" s="209"/>
      <c r="N95" s="106"/>
      <c r="O95" s="106"/>
      <c r="P95" s="2"/>
      <c r="Q95" s="2"/>
      <c r="R95" s="2"/>
      <c r="S95" s="2"/>
    </row>
    <row r="96" spans="1:28" x14ac:dyDescent="0.45">
      <c r="A96" s="898"/>
      <c r="B96" s="187"/>
      <c r="C96" s="188" t="s">
        <v>80</v>
      </c>
      <c r="D96" s="189" t="s">
        <v>81</v>
      </c>
      <c r="E96" s="190"/>
      <c r="F96" s="836"/>
      <c r="G96" s="836"/>
      <c r="H96" s="836"/>
      <c r="I96" s="836"/>
      <c r="J96" s="837"/>
      <c r="K96" s="209"/>
      <c r="L96" s="209"/>
      <c r="M96" s="209"/>
      <c r="N96" s="106"/>
      <c r="O96" s="106"/>
      <c r="P96" s="2"/>
      <c r="Q96" s="2"/>
      <c r="R96" s="2"/>
      <c r="S96" s="2"/>
      <c r="T96" s="2"/>
      <c r="U96" s="2"/>
      <c r="V96" s="2"/>
      <c r="W96" s="2"/>
    </row>
    <row r="97" spans="1:31" ht="14.65" thickBot="1" x14ac:dyDescent="0.5">
      <c r="A97" s="898"/>
      <c r="B97" s="602"/>
      <c r="C97" s="603" t="s">
        <v>82</v>
      </c>
      <c r="D97" s="604" t="s">
        <v>83</v>
      </c>
      <c r="E97" s="191"/>
      <c r="F97" s="838"/>
      <c r="G97" s="838"/>
      <c r="H97" s="838"/>
      <c r="I97" s="836"/>
      <c r="J97" s="837"/>
      <c r="K97" s="209"/>
      <c r="L97" s="209"/>
      <c r="M97" s="209"/>
      <c r="N97" s="106"/>
      <c r="O97" s="106"/>
      <c r="P97" s="2"/>
      <c r="Q97" s="2"/>
      <c r="R97" s="2"/>
      <c r="S97" s="2"/>
      <c r="T97" s="2"/>
      <c r="U97" s="2"/>
      <c r="V97" s="2"/>
      <c r="W97" s="2"/>
    </row>
    <row r="98" spans="1:31" ht="14.65" thickBot="1" x14ac:dyDescent="0.5">
      <c r="A98" s="899"/>
      <c r="B98" s="608"/>
      <c r="C98" s="609"/>
      <c r="D98" s="610"/>
      <c r="E98" s="601" t="s">
        <v>14</v>
      </c>
      <c r="F98" s="839" t="s">
        <v>84</v>
      </c>
      <c r="G98" s="831"/>
      <c r="H98" s="832"/>
      <c r="I98" s="208"/>
      <c r="J98" s="208"/>
      <c r="K98" s="208"/>
      <c r="L98" s="106"/>
      <c r="M98" s="106"/>
      <c r="N98" s="2"/>
      <c r="O98" s="2"/>
      <c r="P98" s="2"/>
      <c r="Q98" s="2"/>
      <c r="R98" s="2"/>
      <c r="S98" s="2"/>
      <c r="T98" s="2"/>
      <c r="U98" s="2"/>
    </row>
    <row r="99" spans="1:31" x14ac:dyDescent="0.45">
      <c r="A99" s="898"/>
      <c r="B99" s="605" t="s">
        <v>720</v>
      </c>
      <c r="C99" s="606" t="s">
        <v>85</v>
      </c>
      <c r="D99" s="607" t="s">
        <v>86</v>
      </c>
      <c r="E99" s="193"/>
      <c r="F99" s="833" t="s">
        <v>87</v>
      </c>
      <c r="G99" s="834"/>
      <c r="H99" s="835"/>
      <c r="I99" s="209"/>
      <c r="J99" s="209"/>
      <c r="K99" s="209"/>
      <c r="L99" s="106"/>
      <c r="M99" s="106"/>
      <c r="N99" s="2"/>
      <c r="O99" s="2"/>
      <c r="P99" s="2"/>
      <c r="Q99" s="2"/>
      <c r="R99" s="2"/>
      <c r="S99" s="2"/>
      <c r="T99" s="2"/>
      <c r="U99" s="2"/>
    </row>
    <row r="100" spans="1:31" x14ac:dyDescent="0.45">
      <c r="A100" s="898"/>
      <c r="B100" s="381" t="s">
        <v>721</v>
      </c>
      <c r="C100" s="192" t="s">
        <v>88</v>
      </c>
      <c r="D100" s="18" t="s">
        <v>89</v>
      </c>
      <c r="E100" s="194"/>
      <c r="F100" s="836"/>
      <c r="G100" s="836"/>
      <c r="H100" s="837"/>
      <c r="I100" s="209"/>
      <c r="J100" s="209"/>
      <c r="K100" s="209"/>
      <c r="L100" s="106"/>
      <c r="M100" s="106"/>
      <c r="N100" s="2"/>
      <c r="O100" s="2"/>
      <c r="P100" s="2"/>
      <c r="Q100" s="2"/>
      <c r="R100" s="2"/>
      <c r="S100" s="2"/>
      <c r="T100" s="2"/>
      <c r="U100" s="2"/>
    </row>
    <row r="101" spans="1:31" x14ac:dyDescent="0.45">
      <c r="A101" s="898"/>
      <c r="B101" s="381" t="s">
        <v>722</v>
      </c>
      <c r="C101" s="192" t="s">
        <v>90</v>
      </c>
      <c r="D101" s="18" t="s">
        <v>91</v>
      </c>
      <c r="E101" s="543"/>
      <c r="F101" s="836"/>
      <c r="G101" s="836"/>
      <c r="H101" s="837"/>
      <c r="I101" s="209"/>
      <c r="J101" s="209"/>
      <c r="K101" s="209"/>
      <c r="L101" s="106"/>
      <c r="M101" s="106"/>
      <c r="N101" s="2"/>
      <c r="O101" s="2"/>
      <c r="P101" s="2"/>
      <c r="Q101" s="2"/>
      <c r="R101" s="2"/>
      <c r="S101" s="2"/>
      <c r="T101" s="2"/>
      <c r="U101" s="2"/>
    </row>
    <row r="102" spans="1:31" x14ac:dyDescent="0.45">
      <c r="A102" s="898"/>
      <c r="B102" s="381" t="s">
        <v>723</v>
      </c>
      <c r="C102" s="192" t="s">
        <v>92</v>
      </c>
      <c r="D102" s="18" t="s">
        <v>93</v>
      </c>
      <c r="E102" s="194"/>
      <c r="F102" s="836"/>
      <c r="G102" s="836"/>
      <c r="H102" s="837"/>
      <c r="I102" s="209"/>
      <c r="J102" s="209"/>
      <c r="K102" s="209"/>
      <c r="L102" s="106"/>
      <c r="M102" s="106"/>
      <c r="N102" s="2"/>
      <c r="O102" s="2"/>
      <c r="P102" s="2"/>
      <c r="Q102" s="2"/>
      <c r="R102" s="2"/>
      <c r="S102" s="2"/>
      <c r="T102" s="2"/>
      <c r="U102" s="2"/>
    </row>
    <row r="103" spans="1:31" x14ac:dyDescent="0.45">
      <c r="A103" s="898"/>
      <c r="B103" s="381" t="s">
        <v>724</v>
      </c>
      <c r="C103" s="19" t="s">
        <v>94</v>
      </c>
      <c r="D103" s="18" t="s">
        <v>95</v>
      </c>
      <c r="E103" s="194"/>
      <c r="F103" s="836"/>
      <c r="G103" s="836"/>
      <c r="H103" s="837"/>
      <c r="I103" s="209"/>
      <c r="J103" s="209"/>
      <c r="K103" s="209"/>
      <c r="L103" s="106"/>
      <c r="M103" s="106"/>
      <c r="N103" s="2"/>
      <c r="O103" s="2"/>
      <c r="P103" s="2"/>
      <c r="Q103" s="2"/>
      <c r="R103" s="2"/>
      <c r="S103" s="2"/>
      <c r="T103" s="2"/>
      <c r="U103" s="2"/>
    </row>
    <row r="104" spans="1:31" x14ac:dyDescent="0.45">
      <c r="A104" s="898"/>
      <c r="B104" s="381" t="s">
        <v>725</v>
      </c>
      <c r="C104" s="19" t="s">
        <v>106</v>
      </c>
      <c r="D104" s="18" t="s">
        <v>89</v>
      </c>
      <c r="E104" s="194"/>
      <c r="F104" s="836"/>
      <c r="G104" s="836"/>
      <c r="H104" s="837"/>
      <c r="I104" s="209"/>
      <c r="J104" s="209"/>
      <c r="K104" s="209"/>
      <c r="L104" s="106"/>
      <c r="M104" s="106"/>
      <c r="N104" s="2"/>
      <c r="O104" s="2"/>
      <c r="P104" s="2"/>
      <c r="Q104" s="2"/>
      <c r="R104" s="2"/>
      <c r="S104" s="2"/>
      <c r="T104" s="2"/>
      <c r="U104" s="2"/>
    </row>
    <row r="105" spans="1:31" x14ac:dyDescent="0.45">
      <c r="A105" s="898"/>
      <c r="B105" s="382" t="s">
        <v>726</v>
      </c>
      <c r="C105" s="195" t="s">
        <v>96</v>
      </c>
      <c r="D105" s="196" t="s">
        <v>93</v>
      </c>
      <c r="E105" s="197"/>
      <c r="F105" s="838"/>
      <c r="G105" s="838"/>
      <c r="H105" s="912"/>
      <c r="I105" s="209"/>
      <c r="J105" s="209"/>
      <c r="K105" s="209"/>
      <c r="L105" s="106"/>
      <c r="M105" s="106"/>
      <c r="N105" s="2"/>
      <c r="O105" s="2"/>
      <c r="P105" s="2"/>
      <c r="Q105" s="2"/>
      <c r="R105" s="2"/>
      <c r="S105" s="2"/>
      <c r="T105" s="2"/>
      <c r="U105" s="2"/>
    </row>
    <row r="106" spans="1:31" x14ac:dyDescent="0.45">
      <c r="A106" s="899"/>
      <c r="B106" s="198"/>
      <c r="C106" s="199" t="s">
        <v>97</v>
      </c>
      <c r="D106" s="199" t="s">
        <v>89</v>
      </c>
      <c r="E106" s="172" t="s">
        <v>103</v>
      </c>
      <c r="F106" s="908" t="s">
        <v>35</v>
      </c>
      <c r="G106" s="908"/>
      <c r="H106" s="909"/>
      <c r="I106" s="209"/>
      <c r="J106" s="209"/>
      <c r="K106" s="209"/>
      <c r="L106" s="106"/>
      <c r="M106" s="106"/>
      <c r="N106" s="2"/>
      <c r="O106" s="2"/>
      <c r="P106" s="2"/>
      <c r="Q106" s="2"/>
      <c r="R106" s="2"/>
      <c r="S106" s="2"/>
      <c r="T106" s="2"/>
      <c r="U106" s="2"/>
    </row>
    <row r="107" spans="1:31" ht="14.65" thickBot="1" x14ac:dyDescent="0.5">
      <c r="A107" s="900"/>
      <c r="B107" s="200"/>
      <c r="C107" s="201" t="s">
        <v>578</v>
      </c>
      <c r="D107" s="201" t="s">
        <v>93</v>
      </c>
      <c r="E107" s="202" t="s">
        <v>103</v>
      </c>
      <c r="F107" s="910" t="s">
        <v>35</v>
      </c>
      <c r="G107" s="910"/>
      <c r="H107" s="911"/>
      <c r="I107" s="209"/>
      <c r="J107" s="209"/>
      <c r="K107" s="209"/>
      <c r="L107" s="106"/>
      <c r="M107" s="106"/>
      <c r="N107" s="2"/>
      <c r="O107" s="2"/>
      <c r="P107" s="2"/>
      <c r="Q107" s="2"/>
      <c r="R107" s="2"/>
      <c r="S107" s="2"/>
      <c r="T107" s="2"/>
      <c r="U107" s="2"/>
    </row>
    <row r="108" spans="1:31" x14ac:dyDescent="0.45">
      <c r="A108" s="203"/>
      <c r="B108" s="203"/>
      <c r="C108" s="204"/>
      <c r="D108" s="819"/>
      <c r="E108" s="820"/>
      <c r="F108" s="820"/>
      <c r="G108" s="820"/>
      <c r="H108" s="820"/>
      <c r="I108" s="820"/>
      <c r="J108" s="205"/>
      <c r="K108" s="206"/>
      <c r="L108" s="206"/>
      <c r="M108" s="206"/>
      <c r="N108" s="206"/>
      <c r="O108" s="206"/>
      <c r="P108" s="205"/>
      <c r="Q108" s="126"/>
      <c r="R108" s="2"/>
      <c r="S108" s="2"/>
      <c r="T108" s="2"/>
      <c r="U108" s="2"/>
      <c r="V108" s="2"/>
      <c r="W108" s="2"/>
      <c r="X108" s="2"/>
      <c r="Y108" s="2"/>
      <c r="Z108" s="2"/>
      <c r="AA108" s="2"/>
      <c r="AB108" s="2"/>
      <c r="AC108" s="2"/>
      <c r="AD108" s="2"/>
      <c r="AE108" s="2"/>
    </row>
    <row r="109" spans="1:31" ht="14.65" thickBot="1" x14ac:dyDescent="0.5">
      <c r="A109" s="2"/>
      <c r="B109" s="2"/>
      <c r="C109" s="2"/>
      <c r="D109" s="2"/>
      <c r="E109" s="2"/>
      <c r="F109" s="2"/>
      <c r="G109" s="2"/>
      <c r="H109" s="2"/>
      <c r="I109" s="2"/>
      <c r="J109" s="2"/>
      <c r="K109" s="106"/>
      <c r="L109" s="106"/>
      <c r="M109" s="106"/>
      <c r="N109" s="106"/>
      <c r="O109" s="106"/>
      <c r="P109" s="2"/>
      <c r="Q109" s="2"/>
      <c r="R109" s="2"/>
      <c r="S109" s="2"/>
      <c r="T109" s="2"/>
      <c r="U109" s="2"/>
      <c r="V109" s="2"/>
      <c r="W109" s="2"/>
      <c r="X109" s="2"/>
      <c r="Y109" s="2"/>
      <c r="Z109" s="2"/>
      <c r="AA109" s="2"/>
      <c r="AB109" s="2"/>
      <c r="AC109" s="2"/>
      <c r="AD109" s="2"/>
      <c r="AE109" s="2"/>
    </row>
    <row r="110" spans="1:31" ht="18" thickBot="1" x14ac:dyDescent="0.5">
      <c r="A110" s="33"/>
      <c r="B110" s="33"/>
      <c r="C110" s="33" t="s">
        <v>143</v>
      </c>
      <c r="D110" s="274"/>
      <c r="E110" s="635" t="s">
        <v>14</v>
      </c>
      <c r="F110" s="802" t="s">
        <v>736</v>
      </c>
      <c r="G110" s="803"/>
      <c r="H110" s="804"/>
      <c r="I110" s="106"/>
      <c r="J110" s="106"/>
      <c r="K110" s="106"/>
      <c r="L110" s="106"/>
      <c r="M110" s="106"/>
      <c r="N110" s="2"/>
      <c r="O110" s="2"/>
      <c r="P110" s="2"/>
      <c r="Q110" s="2"/>
      <c r="R110" s="2"/>
      <c r="S110" s="2"/>
      <c r="T110" s="2"/>
      <c r="U110" s="2"/>
      <c r="V110" s="2"/>
      <c r="W110" s="2"/>
      <c r="X110" s="2"/>
      <c r="Y110" s="2"/>
      <c r="Z110" s="2"/>
      <c r="AA110" s="2"/>
      <c r="AB110" s="2"/>
      <c r="AC110" s="2"/>
    </row>
    <row r="111" spans="1:31" ht="41" customHeight="1" thickBot="1" x14ac:dyDescent="0.5">
      <c r="A111" s="318" t="s">
        <v>672</v>
      </c>
      <c r="B111" s="43" t="s">
        <v>750</v>
      </c>
      <c r="C111" s="44" t="s">
        <v>140</v>
      </c>
      <c r="D111" s="278" t="s">
        <v>359</v>
      </c>
      <c r="E111" s="699"/>
      <c r="F111" s="805" t="s">
        <v>732</v>
      </c>
      <c r="G111" s="806"/>
      <c r="H111" s="807"/>
      <c r="I111" s="106"/>
      <c r="J111" s="106"/>
      <c r="K111" s="106"/>
      <c r="L111" s="106"/>
      <c r="M111" s="106"/>
      <c r="N111" s="2"/>
      <c r="O111" s="2"/>
      <c r="P111" s="2"/>
      <c r="Q111" s="2"/>
      <c r="R111" s="2"/>
      <c r="S111" s="2"/>
      <c r="T111" s="2"/>
      <c r="U111" s="2"/>
      <c r="V111" s="2"/>
      <c r="W111" s="2"/>
      <c r="X111" s="2"/>
      <c r="Y111" s="2"/>
      <c r="Z111" s="2"/>
      <c r="AA111" s="2"/>
      <c r="AB111" s="2"/>
      <c r="AC111" s="2"/>
    </row>
    <row r="112" spans="1:31" x14ac:dyDescent="0.45">
      <c r="A112" s="2"/>
      <c r="B112" s="2"/>
      <c r="C112" s="2"/>
      <c r="D112" s="2"/>
      <c r="E112" s="2"/>
      <c r="F112" s="2"/>
      <c r="G112" s="2"/>
      <c r="H112" s="2"/>
      <c r="I112" s="2"/>
      <c r="J112" s="2"/>
      <c r="K112" s="106"/>
      <c r="L112" s="106"/>
      <c r="M112" s="106"/>
      <c r="N112" s="106"/>
      <c r="O112" s="106"/>
      <c r="P112" s="2"/>
      <c r="Q112" s="2"/>
      <c r="R112" s="2"/>
      <c r="S112" s="2"/>
      <c r="T112" s="2"/>
      <c r="U112" s="2"/>
      <c r="V112" s="2"/>
      <c r="W112" s="2"/>
      <c r="X112" s="2"/>
      <c r="Y112" s="2"/>
      <c r="Z112" s="2"/>
      <c r="AA112" s="2"/>
      <c r="AB112" s="2"/>
      <c r="AC112" s="2"/>
      <c r="AD112" s="2"/>
      <c r="AE112" s="2"/>
    </row>
    <row r="113" spans="1:31" x14ac:dyDescent="0.45">
      <c r="A113" s="2"/>
      <c r="B113" s="2"/>
      <c r="C113" s="2"/>
      <c r="D113" s="2"/>
      <c r="E113" s="2"/>
      <c r="F113" s="2"/>
      <c r="G113" s="2"/>
      <c r="H113" s="2"/>
      <c r="I113" s="2"/>
      <c r="J113" s="2"/>
      <c r="K113" s="106"/>
      <c r="L113" s="106"/>
      <c r="M113" s="106"/>
      <c r="N113" s="106"/>
      <c r="O113" s="106"/>
      <c r="P113" s="2"/>
      <c r="Q113" s="2"/>
      <c r="R113" s="2"/>
      <c r="S113" s="2"/>
      <c r="T113" s="2"/>
      <c r="U113" s="2"/>
      <c r="V113" s="2"/>
      <c r="W113" s="2"/>
      <c r="X113" s="2"/>
      <c r="Y113" s="2"/>
      <c r="Z113" s="2"/>
      <c r="AA113" s="2"/>
      <c r="AB113" s="2"/>
      <c r="AC113" s="2"/>
      <c r="AD113" s="2"/>
      <c r="AE113" s="2"/>
    </row>
    <row r="114" spans="1:31" x14ac:dyDescent="0.45">
      <c r="A114" s="2"/>
      <c r="B114" s="2"/>
      <c r="C114" s="2"/>
      <c r="D114" s="2"/>
      <c r="E114" s="2"/>
      <c r="F114" s="2"/>
      <c r="G114" s="2"/>
      <c r="H114" s="2"/>
      <c r="I114" s="2"/>
      <c r="J114" s="2"/>
      <c r="K114" s="106"/>
      <c r="L114" s="106"/>
      <c r="M114" s="106"/>
      <c r="N114" s="106"/>
      <c r="O114" s="106"/>
      <c r="P114" s="2"/>
      <c r="Q114" s="2"/>
      <c r="R114" s="2"/>
      <c r="S114" s="2"/>
      <c r="T114" s="2"/>
      <c r="U114" s="2"/>
      <c r="V114" s="2"/>
      <c r="W114" s="2"/>
      <c r="X114" s="2"/>
      <c r="Y114" s="2"/>
      <c r="Z114" s="2"/>
      <c r="AA114" s="2"/>
      <c r="AB114" s="2"/>
      <c r="AC114" s="2"/>
      <c r="AD114" s="2"/>
      <c r="AE114" s="2"/>
    </row>
    <row r="115" spans="1:31" x14ac:dyDescent="0.45">
      <c r="A115" s="2"/>
      <c r="B115" s="2"/>
      <c r="C115" s="2"/>
      <c r="D115" s="2"/>
      <c r="E115" s="2"/>
      <c r="F115" s="2"/>
      <c r="G115" s="2"/>
      <c r="H115" s="2"/>
      <c r="I115" s="2"/>
      <c r="J115" s="2"/>
      <c r="K115" s="106"/>
      <c r="L115" s="106"/>
      <c r="M115" s="106"/>
      <c r="N115" s="106"/>
      <c r="O115" s="106"/>
      <c r="P115" s="2"/>
      <c r="Q115" s="2"/>
      <c r="R115" s="2"/>
      <c r="S115" s="2"/>
      <c r="T115" s="2"/>
      <c r="U115" s="2"/>
      <c r="V115" s="2"/>
      <c r="W115" s="2"/>
      <c r="X115" s="2"/>
      <c r="Y115" s="2"/>
      <c r="Z115" s="2"/>
      <c r="AA115" s="2"/>
      <c r="AB115" s="2"/>
      <c r="AC115" s="2"/>
      <c r="AD115" s="2"/>
      <c r="AE115" s="2"/>
    </row>
    <row r="116" spans="1:31" x14ac:dyDescent="0.45">
      <c r="A116" s="2"/>
      <c r="B116" s="2"/>
      <c r="C116" s="2"/>
      <c r="D116" s="2"/>
      <c r="E116" s="2"/>
      <c r="F116" s="2"/>
      <c r="G116" s="2"/>
      <c r="H116" s="2"/>
      <c r="I116" s="2"/>
      <c r="J116" s="2"/>
      <c r="K116" s="106"/>
      <c r="L116" s="106"/>
      <c r="M116" s="106"/>
      <c r="N116" s="106"/>
      <c r="O116" s="106"/>
      <c r="P116" s="2"/>
      <c r="Q116" s="2"/>
      <c r="R116" s="2"/>
      <c r="S116" s="2"/>
      <c r="T116" s="2"/>
      <c r="U116" s="2"/>
      <c r="V116" s="2"/>
      <c r="W116" s="2"/>
      <c r="X116" s="2"/>
      <c r="Y116" s="2"/>
      <c r="Z116" s="2"/>
      <c r="AA116" s="2"/>
      <c r="AB116" s="2"/>
      <c r="AC116" s="2"/>
      <c r="AD116" s="2"/>
      <c r="AE116" s="2"/>
    </row>
    <row r="117" spans="1:31" x14ac:dyDescent="0.45">
      <c r="A117" s="2"/>
      <c r="B117" s="2"/>
      <c r="C117" s="2"/>
      <c r="D117" s="2"/>
      <c r="E117" s="2"/>
      <c r="F117" s="2"/>
      <c r="G117" s="2"/>
      <c r="H117" s="2"/>
      <c r="I117" s="2"/>
      <c r="J117" s="2"/>
      <c r="K117" s="106"/>
      <c r="L117" s="106"/>
      <c r="M117" s="106"/>
      <c r="N117" s="106"/>
      <c r="O117" s="106"/>
      <c r="P117" s="2"/>
      <c r="Q117" s="2"/>
      <c r="R117" s="2"/>
      <c r="S117" s="2"/>
      <c r="T117" s="2"/>
      <c r="U117" s="2"/>
      <c r="V117" s="2"/>
      <c r="W117" s="2"/>
      <c r="X117" s="2"/>
      <c r="Y117" s="2"/>
      <c r="Z117" s="2"/>
      <c r="AA117" s="2"/>
      <c r="AB117" s="2"/>
      <c r="AC117" s="2"/>
      <c r="AD117" s="2"/>
      <c r="AE117" s="2"/>
    </row>
    <row r="118" spans="1:31" x14ac:dyDescent="0.45">
      <c r="A118" s="2"/>
      <c r="B118" s="2"/>
      <c r="C118" s="2"/>
      <c r="D118" s="2"/>
      <c r="E118" s="2"/>
      <c r="F118" s="2"/>
      <c r="G118" s="2"/>
      <c r="H118" s="2"/>
      <c r="I118" s="2"/>
      <c r="J118" s="2"/>
      <c r="K118" s="106"/>
      <c r="L118" s="106"/>
      <c r="M118" s="106"/>
      <c r="N118" s="106"/>
      <c r="O118" s="106"/>
      <c r="P118" s="2"/>
      <c r="Q118" s="2"/>
      <c r="R118" s="2"/>
      <c r="S118" s="2"/>
      <c r="T118" s="2"/>
      <c r="U118" s="2"/>
      <c r="V118" s="2"/>
      <c r="W118" s="2"/>
      <c r="X118" s="2"/>
      <c r="Y118" s="2"/>
      <c r="Z118" s="2"/>
      <c r="AA118" s="2"/>
      <c r="AB118" s="2"/>
      <c r="AC118" s="2"/>
      <c r="AD118" s="2"/>
      <c r="AE118" s="2"/>
    </row>
    <row r="119" spans="1:31" x14ac:dyDescent="0.45">
      <c r="A119" s="2"/>
      <c r="B119" s="2"/>
      <c r="C119" s="2"/>
      <c r="D119" s="2"/>
      <c r="E119" s="2"/>
      <c r="F119" s="2"/>
      <c r="G119" s="2"/>
      <c r="H119" s="2"/>
      <c r="I119" s="2"/>
      <c r="J119" s="2"/>
      <c r="K119" s="106"/>
      <c r="L119" s="106"/>
      <c r="M119" s="106"/>
      <c r="N119" s="106"/>
      <c r="O119" s="106"/>
      <c r="P119" s="2"/>
      <c r="Q119" s="2"/>
      <c r="R119" s="2"/>
      <c r="S119" s="2"/>
      <c r="T119" s="2"/>
      <c r="U119" s="2"/>
      <c r="V119" s="2"/>
      <c r="W119" s="2"/>
      <c r="X119" s="2"/>
      <c r="Y119" s="2"/>
      <c r="Z119" s="2"/>
      <c r="AA119" s="2"/>
      <c r="AB119" s="2"/>
      <c r="AC119" s="2"/>
      <c r="AD119" s="2"/>
      <c r="AE119" s="2"/>
    </row>
    <row r="120" spans="1:31" x14ac:dyDescent="0.45">
      <c r="A120" s="2"/>
      <c r="B120" s="2"/>
      <c r="C120" s="2"/>
      <c r="D120" s="2"/>
      <c r="E120" s="2"/>
      <c r="F120" s="2"/>
      <c r="G120" s="2"/>
      <c r="H120" s="2"/>
      <c r="I120" s="2"/>
      <c r="J120" s="2"/>
      <c r="K120" s="106"/>
      <c r="L120" s="106"/>
      <c r="M120" s="106"/>
      <c r="N120" s="106"/>
      <c r="O120" s="106"/>
      <c r="P120" s="2"/>
      <c r="Q120" s="2"/>
      <c r="R120" s="2"/>
      <c r="S120" s="2"/>
      <c r="T120" s="2"/>
      <c r="U120" s="2"/>
      <c r="V120" s="2"/>
      <c r="W120" s="2"/>
      <c r="X120" s="2"/>
      <c r="Y120" s="2"/>
      <c r="Z120" s="2"/>
      <c r="AA120" s="2"/>
      <c r="AB120" s="2"/>
      <c r="AC120" s="2"/>
      <c r="AD120" s="2"/>
      <c r="AE120" s="2"/>
    </row>
    <row r="121" spans="1:31" x14ac:dyDescent="0.45">
      <c r="A121" s="2"/>
      <c r="B121" s="2"/>
      <c r="C121" s="2"/>
      <c r="D121" s="2"/>
      <c r="E121" s="2"/>
      <c r="F121" s="2"/>
      <c r="G121" s="2"/>
      <c r="H121" s="2"/>
      <c r="I121" s="2"/>
      <c r="J121" s="2"/>
      <c r="K121" s="106"/>
      <c r="L121" s="106"/>
      <c r="M121" s="106"/>
      <c r="N121" s="106"/>
      <c r="O121" s="106"/>
      <c r="P121" s="2"/>
      <c r="Q121" s="2"/>
      <c r="R121" s="2"/>
      <c r="S121" s="2"/>
      <c r="T121" s="2"/>
      <c r="U121" s="2"/>
      <c r="V121" s="2"/>
      <c r="W121" s="2"/>
      <c r="X121" s="2"/>
      <c r="Y121" s="2"/>
      <c r="Z121" s="2"/>
      <c r="AA121" s="2"/>
      <c r="AB121" s="2"/>
      <c r="AC121" s="2"/>
      <c r="AD121" s="2"/>
      <c r="AE121" s="2"/>
    </row>
    <row r="122" spans="1:31" x14ac:dyDescent="0.45">
      <c r="A122" s="2"/>
      <c r="B122" s="2"/>
      <c r="C122" s="2"/>
      <c r="D122" s="2"/>
      <c r="E122" s="2"/>
      <c r="F122" s="2"/>
      <c r="G122" s="2"/>
      <c r="H122" s="2"/>
      <c r="I122" s="2"/>
      <c r="J122" s="2"/>
      <c r="K122" s="106"/>
      <c r="L122" s="106"/>
      <c r="M122" s="106"/>
      <c r="N122" s="106"/>
      <c r="O122" s="106"/>
      <c r="P122" s="2"/>
      <c r="Q122" s="2"/>
      <c r="R122" s="2"/>
      <c r="S122" s="2"/>
      <c r="T122" s="2"/>
      <c r="U122" s="2"/>
      <c r="V122" s="2"/>
      <c r="W122" s="2"/>
      <c r="X122" s="2"/>
      <c r="Y122" s="2"/>
      <c r="Z122" s="2"/>
      <c r="AA122" s="2"/>
      <c r="AB122" s="2"/>
      <c r="AC122" s="2"/>
      <c r="AD122" s="2"/>
      <c r="AE122" s="2"/>
    </row>
    <row r="123" spans="1:31" x14ac:dyDescent="0.45">
      <c r="A123" s="2"/>
      <c r="B123" s="2"/>
      <c r="C123" s="2"/>
      <c r="D123" s="2"/>
      <c r="E123" s="2"/>
      <c r="F123" s="2"/>
      <c r="G123" s="2"/>
      <c r="H123" s="2"/>
      <c r="I123" s="2"/>
      <c r="J123" s="2"/>
      <c r="K123" s="106"/>
      <c r="L123" s="106"/>
      <c r="M123" s="106"/>
      <c r="N123" s="106"/>
      <c r="O123" s="106"/>
      <c r="P123" s="2"/>
      <c r="Q123" s="2"/>
      <c r="R123" s="2"/>
      <c r="S123" s="2"/>
      <c r="T123" s="2"/>
      <c r="U123" s="2"/>
      <c r="V123" s="2"/>
      <c r="W123" s="2"/>
      <c r="X123" s="2"/>
      <c r="Y123" s="2"/>
      <c r="Z123" s="2"/>
      <c r="AA123" s="2"/>
      <c r="AB123" s="2"/>
      <c r="AC123" s="2"/>
      <c r="AD123" s="2"/>
      <c r="AE123" s="2"/>
    </row>
    <row r="124" spans="1:31" x14ac:dyDescent="0.45">
      <c r="A124" s="2"/>
      <c r="B124" s="2"/>
      <c r="C124" s="2"/>
      <c r="D124" s="2"/>
      <c r="E124" s="2"/>
      <c r="F124" s="2"/>
      <c r="G124" s="2"/>
      <c r="H124" s="2"/>
      <c r="I124" s="2"/>
      <c r="J124" s="2"/>
      <c r="K124" s="106"/>
      <c r="L124" s="106"/>
      <c r="M124" s="106"/>
      <c r="N124" s="106"/>
      <c r="O124" s="106"/>
      <c r="P124" s="2"/>
      <c r="Q124" s="2"/>
      <c r="R124" s="2"/>
      <c r="S124" s="2"/>
      <c r="T124" s="2"/>
      <c r="U124" s="2"/>
      <c r="V124" s="2"/>
      <c r="W124" s="2"/>
      <c r="X124" s="2"/>
      <c r="Y124" s="2"/>
      <c r="Z124" s="2"/>
      <c r="AA124" s="2"/>
      <c r="AB124" s="2"/>
      <c r="AC124" s="2"/>
      <c r="AD124" s="2"/>
      <c r="AE124" s="2"/>
    </row>
    <row r="125" spans="1:31" x14ac:dyDescent="0.45">
      <c r="A125" s="2"/>
      <c r="B125" s="2"/>
      <c r="C125" s="2"/>
      <c r="D125" s="2"/>
      <c r="E125" s="2"/>
      <c r="F125" s="2"/>
      <c r="G125" s="2"/>
      <c r="H125" s="2"/>
      <c r="I125" s="2"/>
      <c r="J125" s="2"/>
      <c r="K125" s="106"/>
      <c r="L125" s="106"/>
      <c r="M125" s="106"/>
      <c r="N125" s="106"/>
      <c r="O125" s="106"/>
      <c r="P125" s="2"/>
      <c r="Q125" s="2"/>
      <c r="R125" s="2"/>
      <c r="S125" s="2"/>
      <c r="T125" s="2"/>
      <c r="U125" s="2"/>
      <c r="V125" s="2"/>
      <c r="W125" s="2"/>
      <c r="X125" s="2"/>
      <c r="Y125" s="2"/>
      <c r="Z125" s="2"/>
      <c r="AA125" s="2"/>
      <c r="AB125" s="2"/>
      <c r="AC125" s="2"/>
      <c r="AD125" s="2"/>
      <c r="AE125" s="2"/>
    </row>
    <row r="126" spans="1:31" x14ac:dyDescent="0.45">
      <c r="A126" s="2"/>
      <c r="B126" s="2"/>
      <c r="C126" s="2"/>
      <c r="D126" s="2"/>
      <c r="E126" s="2"/>
      <c r="F126" s="2"/>
      <c r="G126" s="2"/>
      <c r="H126" s="2"/>
      <c r="I126" s="2"/>
      <c r="J126" s="2"/>
      <c r="K126" s="106"/>
      <c r="L126" s="106"/>
      <c r="M126" s="106"/>
      <c r="N126" s="106"/>
      <c r="O126" s="106"/>
      <c r="P126" s="2"/>
      <c r="Q126" s="2"/>
      <c r="R126" s="2"/>
      <c r="S126" s="2"/>
      <c r="T126" s="2"/>
      <c r="U126" s="2"/>
      <c r="V126" s="2"/>
      <c r="W126" s="2"/>
      <c r="X126" s="2"/>
      <c r="Y126" s="2"/>
      <c r="Z126" s="2"/>
      <c r="AA126" s="2"/>
      <c r="AB126" s="2"/>
      <c r="AC126" s="2"/>
      <c r="AD126" s="2"/>
      <c r="AE126" s="2"/>
    </row>
    <row r="127" spans="1:31" x14ac:dyDescent="0.45">
      <c r="A127" s="2"/>
      <c r="B127" s="2"/>
      <c r="C127" s="2"/>
      <c r="D127" s="2"/>
      <c r="E127" s="2"/>
      <c r="F127" s="2"/>
      <c r="G127" s="2"/>
      <c r="H127" s="2"/>
      <c r="I127" s="2"/>
      <c r="J127" s="2"/>
      <c r="K127" s="106"/>
      <c r="L127" s="106"/>
      <c r="M127" s="106"/>
      <c r="N127" s="106"/>
      <c r="O127" s="106"/>
      <c r="P127" s="2"/>
      <c r="Q127" s="2"/>
      <c r="R127" s="2"/>
      <c r="S127" s="2"/>
      <c r="T127" s="2"/>
      <c r="U127" s="2"/>
      <c r="V127" s="2"/>
      <c r="W127" s="2"/>
      <c r="X127" s="2"/>
      <c r="Y127" s="2"/>
      <c r="Z127" s="2"/>
      <c r="AA127" s="2"/>
      <c r="AB127" s="2"/>
      <c r="AC127" s="2"/>
      <c r="AD127" s="2"/>
      <c r="AE127" s="2"/>
    </row>
    <row r="128" spans="1:31" x14ac:dyDescent="0.45">
      <c r="A128" s="2"/>
      <c r="B128" s="2"/>
      <c r="C128" s="2"/>
      <c r="D128" s="2"/>
      <c r="E128" s="2"/>
      <c r="F128" s="2"/>
      <c r="G128" s="2"/>
      <c r="H128" s="2"/>
      <c r="I128" s="2"/>
      <c r="J128" s="2"/>
      <c r="K128" s="106"/>
      <c r="L128" s="106"/>
      <c r="M128" s="106"/>
      <c r="N128" s="106"/>
      <c r="O128" s="106"/>
      <c r="P128" s="2"/>
      <c r="Q128" s="2"/>
      <c r="R128" s="2"/>
      <c r="S128" s="2"/>
      <c r="T128" s="2"/>
      <c r="U128" s="2"/>
      <c r="V128" s="2"/>
      <c r="W128" s="2"/>
      <c r="X128" s="2"/>
      <c r="Y128" s="2"/>
      <c r="Z128" s="2"/>
      <c r="AA128" s="2"/>
      <c r="AB128" s="2"/>
      <c r="AC128" s="2"/>
      <c r="AD128" s="2"/>
      <c r="AE128" s="2"/>
    </row>
    <row r="129" spans="1:31" x14ac:dyDescent="0.45">
      <c r="A129" s="2"/>
      <c r="B129" s="2"/>
      <c r="C129" s="2"/>
      <c r="D129" s="2"/>
      <c r="E129" s="2"/>
      <c r="F129" s="2"/>
      <c r="G129" s="2"/>
      <c r="H129" s="2"/>
      <c r="I129" s="2"/>
      <c r="J129" s="2"/>
      <c r="K129" s="106"/>
      <c r="L129" s="106"/>
      <c r="M129" s="106"/>
      <c r="N129" s="106"/>
      <c r="O129" s="106"/>
      <c r="P129" s="2"/>
      <c r="Q129" s="2"/>
      <c r="R129" s="2"/>
      <c r="S129" s="2"/>
      <c r="T129" s="2"/>
      <c r="U129" s="2"/>
      <c r="V129" s="2"/>
      <c r="W129" s="2"/>
      <c r="X129" s="2"/>
      <c r="Y129" s="2"/>
      <c r="Z129" s="2"/>
      <c r="AA129" s="2"/>
      <c r="AB129" s="2"/>
      <c r="AC129" s="2"/>
      <c r="AD129" s="2"/>
      <c r="AE129" s="2"/>
    </row>
    <row r="130" spans="1:31" x14ac:dyDescent="0.45">
      <c r="A130" s="2"/>
      <c r="B130" s="2"/>
      <c r="C130" s="2"/>
      <c r="D130" s="2"/>
      <c r="E130" s="2"/>
      <c r="F130" s="2"/>
      <c r="G130" s="2"/>
      <c r="H130" s="2"/>
      <c r="I130" s="2"/>
      <c r="J130" s="2"/>
      <c r="K130" s="106"/>
      <c r="L130" s="106"/>
      <c r="M130" s="106"/>
      <c r="N130" s="106"/>
      <c r="O130" s="106"/>
      <c r="P130" s="2"/>
      <c r="Q130" s="2"/>
      <c r="R130" s="2"/>
      <c r="S130" s="2"/>
      <c r="T130" s="2"/>
      <c r="U130" s="2"/>
      <c r="V130" s="2"/>
      <c r="W130" s="2"/>
      <c r="X130" s="2"/>
      <c r="Y130" s="2"/>
      <c r="Z130" s="2"/>
      <c r="AA130" s="2"/>
      <c r="AB130" s="2"/>
      <c r="AC130" s="2"/>
      <c r="AD130" s="2"/>
      <c r="AE130" s="2"/>
    </row>
    <row r="131" spans="1:31" x14ac:dyDescent="0.45">
      <c r="A131" s="2"/>
      <c r="B131" s="2"/>
      <c r="C131" s="2"/>
      <c r="D131" s="2"/>
      <c r="E131" s="2"/>
      <c r="F131" s="2"/>
      <c r="G131" s="2"/>
      <c r="H131" s="2"/>
      <c r="I131" s="2"/>
      <c r="J131" s="2"/>
      <c r="K131" s="106"/>
      <c r="L131" s="106"/>
      <c r="M131" s="106"/>
      <c r="N131" s="106"/>
      <c r="O131" s="106"/>
      <c r="P131" s="2"/>
      <c r="Q131" s="2"/>
      <c r="R131" s="2"/>
      <c r="S131" s="2"/>
      <c r="T131" s="2"/>
      <c r="U131" s="2"/>
      <c r="V131" s="2"/>
      <c r="W131" s="2"/>
      <c r="X131" s="2"/>
      <c r="Y131" s="2"/>
      <c r="Z131" s="2"/>
      <c r="AA131" s="2"/>
      <c r="AB131" s="2"/>
      <c r="AC131" s="2"/>
      <c r="AD131" s="2"/>
      <c r="AE131" s="2"/>
    </row>
    <row r="132" spans="1:31" x14ac:dyDescent="0.45">
      <c r="A132" s="2"/>
      <c r="B132" s="2"/>
      <c r="C132" s="2"/>
      <c r="D132" s="2"/>
      <c r="E132" s="2"/>
      <c r="F132" s="2"/>
      <c r="G132" s="2"/>
      <c r="H132" s="2"/>
      <c r="I132" s="2"/>
      <c r="J132" s="2"/>
      <c r="K132" s="106"/>
      <c r="L132" s="106"/>
      <c r="M132" s="106"/>
      <c r="N132" s="106"/>
      <c r="O132" s="106"/>
      <c r="P132" s="2"/>
      <c r="Q132" s="2"/>
      <c r="R132" s="2"/>
      <c r="S132" s="2"/>
      <c r="T132" s="2"/>
      <c r="U132" s="2"/>
      <c r="V132" s="2"/>
      <c r="W132" s="2"/>
      <c r="X132" s="2"/>
      <c r="Y132" s="2"/>
      <c r="Z132" s="2"/>
      <c r="AA132" s="2"/>
      <c r="AB132" s="2"/>
      <c r="AC132" s="2"/>
      <c r="AD132" s="2"/>
      <c r="AE132" s="2"/>
    </row>
    <row r="133" spans="1:31" x14ac:dyDescent="0.45">
      <c r="A133" s="2"/>
      <c r="B133" s="2"/>
      <c r="C133" s="2"/>
      <c r="D133" s="2"/>
      <c r="E133" s="2"/>
      <c r="F133" s="2"/>
      <c r="G133" s="2"/>
      <c r="H133" s="2"/>
      <c r="I133" s="2"/>
      <c r="J133" s="2"/>
      <c r="K133" s="106"/>
      <c r="L133" s="106"/>
      <c r="M133" s="106"/>
      <c r="N133" s="106"/>
      <c r="O133" s="106"/>
      <c r="P133" s="2"/>
      <c r="Q133" s="2"/>
      <c r="R133" s="2"/>
      <c r="S133" s="2"/>
      <c r="T133" s="2"/>
      <c r="U133" s="2"/>
      <c r="V133" s="2"/>
      <c r="W133" s="2"/>
      <c r="X133" s="2"/>
      <c r="Y133" s="2"/>
      <c r="Z133" s="2"/>
      <c r="AA133" s="2"/>
      <c r="AB133" s="2"/>
      <c r="AC133" s="2"/>
      <c r="AD133" s="2"/>
      <c r="AE133" s="2"/>
    </row>
    <row r="134" spans="1:31" x14ac:dyDescent="0.45">
      <c r="A134" s="2"/>
      <c r="B134" s="2"/>
      <c r="C134" s="2"/>
      <c r="D134" s="2"/>
      <c r="E134" s="2"/>
      <c r="F134" s="2"/>
      <c r="G134" s="2"/>
      <c r="H134" s="2"/>
      <c r="I134" s="2"/>
      <c r="J134" s="2"/>
      <c r="K134" s="106"/>
      <c r="L134" s="106"/>
      <c r="M134" s="106"/>
      <c r="N134" s="106"/>
      <c r="O134" s="106"/>
      <c r="P134" s="2"/>
      <c r="Q134" s="2"/>
      <c r="R134" s="2"/>
      <c r="S134" s="2"/>
      <c r="T134" s="2"/>
      <c r="U134" s="2"/>
      <c r="V134" s="2"/>
      <c r="W134" s="2"/>
      <c r="X134" s="2"/>
      <c r="Y134" s="2"/>
      <c r="Z134" s="2"/>
      <c r="AA134" s="2"/>
      <c r="AB134" s="2"/>
      <c r="AC134" s="2"/>
      <c r="AD134" s="2"/>
      <c r="AE134" s="2"/>
    </row>
    <row r="135" spans="1:31" x14ac:dyDescent="0.45">
      <c r="A135" s="2"/>
      <c r="B135" s="2"/>
      <c r="C135" s="2"/>
      <c r="D135" s="2"/>
      <c r="E135" s="2"/>
      <c r="F135" s="2"/>
      <c r="G135" s="2"/>
      <c r="H135" s="2"/>
      <c r="I135" s="2"/>
      <c r="J135" s="2"/>
      <c r="K135" s="106"/>
      <c r="L135" s="106"/>
      <c r="M135" s="106"/>
      <c r="N135" s="106"/>
      <c r="O135" s="106"/>
      <c r="P135" s="2"/>
      <c r="Q135" s="2"/>
      <c r="R135" s="2"/>
      <c r="S135" s="2"/>
      <c r="T135" s="2"/>
      <c r="U135" s="2"/>
      <c r="V135" s="2"/>
      <c r="W135" s="2"/>
      <c r="X135" s="2"/>
      <c r="Y135" s="2"/>
      <c r="Z135" s="2"/>
      <c r="AA135" s="2"/>
      <c r="AB135" s="2"/>
      <c r="AC135" s="2"/>
      <c r="AD135" s="2"/>
      <c r="AE135" s="2"/>
    </row>
    <row r="136" spans="1:31" x14ac:dyDescent="0.45">
      <c r="A136" s="2"/>
      <c r="B136" s="2"/>
      <c r="C136" s="2"/>
      <c r="D136" s="2"/>
      <c r="E136" s="2"/>
      <c r="F136" s="2"/>
      <c r="G136" s="2"/>
      <c r="H136" s="2"/>
      <c r="I136" s="2"/>
      <c r="J136" s="2"/>
      <c r="K136" s="106"/>
      <c r="L136" s="106"/>
      <c r="M136" s="106"/>
      <c r="N136" s="106"/>
      <c r="O136" s="106"/>
      <c r="P136" s="2"/>
      <c r="Q136" s="2"/>
      <c r="R136" s="2"/>
      <c r="S136" s="2"/>
      <c r="T136" s="2"/>
      <c r="U136" s="2"/>
      <c r="V136" s="2"/>
      <c r="W136" s="2"/>
      <c r="X136" s="2"/>
      <c r="Y136" s="2"/>
      <c r="Z136" s="2"/>
      <c r="AA136" s="2"/>
      <c r="AB136" s="2"/>
      <c r="AC136" s="2"/>
      <c r="AD136" s="2"/>
      <c r="AE136" s="2"/>
    </row>
    <row r="137" spans="1:31" x14ac:dyDescent="0.45">
      <c r="A137" s="2"/>
      <c r="B137" s="2"/>
      <c r="C137" s="2"/>
      <c r="D137" s="2"/>
      <c r="E137" s="2"/>
      <c r="F137" s="2"/>
      <c r="G137" s="2"/>
      <c r="H137" s="2"/>
      <c r="I137" s="2"/>
      <c r="J137" s="2"/>
      <c r="K137" s="106"/>
      <c r="L137" s="106"/>
      <c r="M137" s="106"/>
      <c r="N137" s="106"/>
      <c r="O137" s="106"/>
      <c r="P137" s="2"/>
      <c r="Q137" s="2"/>
      <c r="R137" s="2"/>
      <c r="S137" s="2"/>
      <c r="T137" s="2"/>
      <c r="U137" s="2"/>
      <c r="V137" s="2"/>
      <c r="W137" s="2"/>
      <c r="X137" s="2"/>
      <c r="Y137" s="2"/>
      <c r="Z137" s="2"/>
      <c r="AA137" s="2"/>
      <c r="AB137" s="2"/>
      <c r="AC137" s="2"/>
      <c r="AD137" s="2"/>
      <c r="AE137" s="2"/>
    </row>
    <row r="138" spans="1:31" x14ac:dyDescent="0.45">
      <c r="A138" s="2"/>
      <c r="B138" s="2"/>
      <c r="C138" s="2"/>
      <c r="D138" s="2"/>
      <c r="E138" s="2"/>
      <c r="F138" s="2"/>
      <c r="G138" s="2"/>
      <c r="H138" s="2"/>
      <c r="I138" s="2"/>
      <c r="J138" s="2"/>
      <c r="K138" s="106"/>
      <c r="L138" s="106"/>
      <c r="M138" s="106"/>
      <c r="N138" s="106"/>
      <c r="O138" s="106"/>
      <c r="P138" s="2"/>
      <c r="Q138" s="2"/>
      <c r="R138" s="2"/>
      <c r="S138" s="2"/>
      <c r="T138" s="2"/>
      <c r="U138" s="2"/>
      <c r="V138" s="2"/>
      <c r="W138" s="2"/>
      <c r="X138" s="2"/>
      <c r="Y138" s="2"/>
      <c r="Z138" s="2"/>
      <c r="AA138" s="2"/>
      <c r="AB138" s="2"/>
      <c r="AC138" s="2"/>
      <c r="AD138" s="2"/>
      <c r="AE138" s="2"/>
    </row>
    <row r="139" spans="1:31" x14ac:dyDescent="0.45">
      <c r="A139" s="2"/>
      <c r="B139" s="2"/>
      <c r="C139" s="2"/>
      <c r="D139" s="2"/>
      <c r="E139" s="2"/>
      <c r="F139" s="2"/>
      <c r="G139" s="2"/>
      <c r="H139" s="2"/>
      <c r="I139" s="2"/>
      <c r="J139" s="2"/>
      <c r="K139" s="106"/>
      <c r="L139" s="106"/>
      <c r="M139" s="106"/>
      <c r="N139" s="106"/>
      <c r="O139" s="106"/>
      <c r="P139" s="2"/>
      <c r="Q139" s="2"/>
      <c r="R139" s="2"/>
      <c r="S139" s="2"/>
      <c r="T139" s="2"/>
      <c r="U139" s="2"/>
      <c r="V139" s="2"/>
      <c r="W139" s="2"/>
      <c r="X139" s="2"/>
      <c r="Y139" s="2"/>
      <c r="Z139" s="2"/>
      <c r="AA139" s="2"/>
      <c r="AB139" s="2"/>
      <c r="AC139" s="2"/>
      <c r="AD139" s="2"/>
      <c r="AE139" s="2"/>
    </row>
    <row r="140" spans="1:31" x14ac:dyDescent="0.45">
      <c r="A140" s="2"/>
      <c r="B140" s="2"/>
      <c r="C140" s="2"/>
      <c r="D140" s="2"/>
      <c r="E140" s="2"/>
      <c r="F140" s="2"/>
      <c r="G140" s="2"/>
      <c r="H140" s="2"/>
      <c r="I140" s="2"/>
      <c r="J140" s="2"/>
      <c r="K140" s="106"/>
      <c r="L140" s="106"/>
      <c r="M140" s="106"/>
      <c r="N140" s="106"/>
      <c r="O140" s="106"/>
      <c r="P140" s="2"/>
      <c r="Q140" s="2"/>
      <c r="R140" s="2"/>
      <c r="S140" s="2"/>
      <c r="T140" s="2"/>
      <c r="U140" s="2"/>
      <c r="V140" s="2"/>
      <c r="W140" s="2"/>
      <c r="X140" s="2"/>
      <c r="Y140" s="2"/>
      <c r="Z140" s="2"/>
      <c r="AA140" s="2"/>
      <c r="AB140" s="2"/>
      <c r="AC140" s="2"/>
      <c r="AD140" s="2"/>
      <c r="AE140" s="2"/>
    </row>
    <row r="141" spans="1:31" x14ac:dyDescent="0.45">
      <c r="A141" s="2"/>
      <c r="B141" s="2"/>
      <c r="C141" s="2"/>
      <c r="D141" s="2"/>
      <c r="E141" s="2"/>
      <c r="F141" s="2"/>
      <c r="G141" s="2"/>
      <c r="H141" s="2"/>
      <c r="I141" s="2"/>
      <c r="J141" s="2"/>
      <c r="K141" s="106"/>
      <c r="L141" s="106"/>
      <c r="M141" s="106"/>
      <c r="N141" s="106"/>
      <c r="O141" s="106"/>
      <c r="P141" s="2"/>
      <c r="Q141" s="2"/>
      <c r="R141" s="2"/>
      <c r="S141" s="2"/>
      <c r="T141" s="2"/>
      <c r="U141" s="2"/>
      <c r="V141" s="2"/>
      <c r="W141" s="2"/>
      <c r="X141" s="2"/>
      <c r="Y141" s="2"/>
      <c r="Z141" s="2"/>
      <c r="AA141" s="2"/>
      <c r="AB141" s="2"/>
      <c r="AC141" s="2"/>
      <c r="AD141" s="2"/>
      <c r="AE141" s="2"/>
    </row>
    <row r="142" spans="1:31" x14ac:dyDescent="0.45">
      <c r="A142" s="2"/>
      <c r="B142" s="2"/>
      <c r="C142" s="2"/>
      <c r="D142" s="2"/>
      <c r="E142" s="2"/>
      <c r="F142" s="2"/>
      <c r="G142" s="2"/>
      <c r="H142" s="2"/>
      <c r="I142" s="2"/>
      <c r="J142" s="2"/>
      <c r="K142" s="106"/>
      <c r="L142" s="106"/>
      <c r="M142" s="106"/>
      <c r="N142" s="106"/>
      <c r="O142" s="106"/>
      <c r="P142" s="2"/>
      <c r="Q142" s="2"/>
      <c r="R142" s="2"/>
      <c r="S142" s="2"/>
      <c r="T142" s="2"/>
      <c r="U142" s="2"/>
      <c r="V142" s="2"/>
      <c r="W142" s="2"/>
      <c r="X142" s="2"/>
      <c r="Y142" s="2"/>
      <c r="Z142" s="2"/>
      <c r="AA142" s="2"/>
      <c r="AB142" s="2"/>
      <c r="AC142" s="2"/>
      <c r="AD142" s="2"/>
      <c r="AE142" s="2"/>
    </row>
    <row r="143" spans="1:31" x14ac:dyDescent="0.45">
      <c r="A143" s="2"/>
      <c r="B143" s="2"/>
      <c r="C143" s="2"/>
      <c r="D143" s="2"/>
      <c r="E143" s="2"/>
      <c r="F143" s="2"/>
      <c r="G143" s="2"/>
      <c r="H143" s="2"/>
      <c r="I143" s="2"/>
      <c r="J143" s="2"/>
      <c r="K143" s="106"/>
      <c r="L143" s="106"/>
      <c r="M143" s="106"/>
      <c r="N143" s="106"/>
      <c r="O143" s="106"/>
      <c r="P143" s="2"/>
      <c r="Q143" s="2"/>
      <c r="R143" s="2"/>
      <c r="S143" s="2"/>
      <c r="T143" s="2"/>
      <c r="U143" s="2"/>
      <c r="V143" s="2"/>
      <c r="W143" s="2"/>
      <c r="X143" s="2"/>
      <c r="Y143" s="2"/>
      <c r="Z143" s="2"/>
      <c r="AA143" s="2"/>
      <c r="AB143" s="2"/>
      <c r="AC143" s="2"/>
      <c r="AD143" s="2"/>
      <c r="AE143" s="2"/>
    </row>
    <row r="144" spans="1:31" x14ac:dyDescent="0.45">
      <c r="A144" s="2"/>
      <c r="B144" s="2"/>
      <c r="C144" s="2"/>
      <c r="D144" s="2"/>
      <c r="E144" s="2"/>
      <c r="F144" s="2"/>
      <c r="G144" s="2"/>
      <c r="H144" s="2"/>
      <c r="I144" s="2"/>
      <c r="J144" s="2"/>
      <c r="K144" s="106"/>
      <c r="L144" s="106"/>
      <c r="M144" s="106"/>
      <c r="N144" s="106"/>
      <c r="O144" s="106"/>
      <c r="P144" s="2"/>
      <c r="Q144" s="2"/>
      <c r="R144" s="2"/>
      <c r="S144" s="2"/>
      <c r="T144" s="2"/>
      <c r="U144" s="2"/>
      <c r="V144" s="2"/>
      <c r="W144" s="2"/>
      <c r="X144" s="2"/>
      <c r="Y144" s="2"/>
      <c r="Z144" s="2"/>
      <c r="AA144" s="2"/>
      <c r="AB144" s="2"/>
      <c r="AC144" s="2"/>
      <c r="AD144" s="2"/>
      <c r="AE144" s="2"/>
    </row>
    <row r="145" spans="1:31" x14ac:dyDescent="0.45">
      <c r="A145" s="2"/>
      <c r="B145" s="2"/>
      <c r="C145" s="2"/>
      <c r="D145" s="2"/>
      <c r="E145" s="2"/>
      <c r="F145" s="2"/>
      <c r="G145" s="2"/>
      <c r="H145" s="2"/>
      <c r="I145" s="2"/>
      <c r="J145" s="2"/>
      <c r="K145" s="106"/>
      <c r="L145" s="106"/>
      <c r="M145" s="106"/>
      <c r="N145" s="106"/>
      <c r="O145" s="106"/>
      <c r="P145" s="2"/>
      <c r="Q145" s="2"/>
      <c r="R145" s="2"/>
      <c r="S145" s="2"/>
      <c r="T145" s="2"/>
      <c r="U145" s="2"/>
      <c r="V145" s="2"/>
      <c r="W145" s="2"/>
      <c r="X145" s="2"/>
      <c r="Y145" s="2"/>
      <c r="Z145" s="2"/>
      <c r="AA145" s="2"/>
      <c r="AB145" s="2"/>
      <c r="AC145" s="2"/>
      <c r="AD145" s="2"/>
      <c r="AE145" s="2"/>
    </row>
    <row r="146" spans="1:31" x14ac:dyDescent="0.45">
      <c r="A146" s="2"/>
      <c r="B146" s="2"/>
      <c r="C146" s="2"/>
      <c r="D146" s="2"/>
      <c r="E146" s="2"/>
      <c r="F146" s="2"/>
      <c r="G146" s="2"/>
      <c r="H146" s="2"/>
      <c r="I146" s="2"/>
      <c r="J146" s="2"/>
      <c r="K146" s="106"/>
      <c r="L146" s="106"/>
      <c r="M146" s="106"/>
      <c r="N146" s="106"/>
      <c r="O146" s="106"/>
      <c r="P146" s="2"/>
      <c r="Q146" s="2"/>
      <c r="R146" s="2"/>
      <c r="S146" s="2"/>
      <c r="T146" s="2"/>
      <c r="U146" s="2"/>
      <c r="V146" s="2"/>
      <c r="W146" s="2"/>
      <c r="X146" s="2"/>
      <c r="Y146" s="2"/>
      <c r="Z146" s="2"/>
      <c r="AA146" s="2"/>
      <c r="AB146" s="2"/>
      <c r="AC146" s="2"/>
      <c r="AD146" s="2"/>
      <c r="AE146" s="2"/>
    </row>
    <row r="147" spans="1:31" x14ac:dyDescent="0.45">
      <c r="A147" s="2"/>
      <c r="B147" s="2"/>
      <c r="C147" s="2"/>
      <c r="D147" s="2"/>
      <c r="E147" s="2"/>
      <c r="F147" s="2"/>
      <c r="G147" s="2"/>
      <c r="H147" s="2"/>
      <c r="I147" s="2"/>
      <c r="J147" s="2"/>
      <c r="K147" s="106"/>
      <c r="L147" s="106"/>
      <c r="M147" s="106"/>
      <c r="N147" s="106"/>
      <c r="O147" s="106"/>
      <c r="P147" s="2"/>
      <c r="Q147" s="2"/>
      <c r="R147" s="2"/>
      <c r="S147" s="2"/>
      <c r="T147" s="2"/>
      <c r="U147" s="2"/>
      <c r="V147" s="2"/>
      <c r="W147" s="2"/>
      <c r="X147" s="2"/>
      <c r="Y147" s="2"/>
      <c r="Z147" s="2"/>
      <c r="AA147" s="2"/>
      <c r="AB147" s="2"/>
      <c r="AC147" s="2"/>
      <c r="AD147" s="2"/>
      <c r="AE147" s="2"/>
    </row>
    <row r="148" spans="1:31" x14ac:dyDescent="0.45">
      <c r="A148" s="2"/>
      <c r="B148" s="2"/>
      <c r="C148" s="2"/>
      <c r="D148" s="2"/>
      <c r="E148" s="2"/>
      <c r="F148" s="2"/>
      <c r="G148" s="2"/>
      <c r="H148" s="2"/>
      <c r="I148" s="2"/>
      <c r="J148" s="2"/>
      <c r="K148" s="106"/>
      <c r="L148" s="106"/>
      <c r="M148" s="106"/>
      <c r="N148" s="106"/>
      <c r="O148" s="106"/>
      <c r="P148" s="2"/>
      <c r="Q148" s="2"/>
      <c r="R148" s="2"/>
      <c r="S148" s="2"/>
      <c r="T148" s="2"/>
      <c r="U148" s="2"/>
      <c r="V148" s="2"/>
      <c r="W148" s="2"/>
      <c r="X148" s="2"/>
      <c r="Y148" s="2"/>
      <c r="Z148" s="2"/>
      <c r="AA148" s="2"/>
      <c r="AB148" s="2"/>
      <c r="AC148" s="2"/>
      <c r="AD148" s="2"/>
      <c r="AE148" s="2"/>
    </row>
    <row r="149" spans="1:31" x14ac:dyDescent="0.45">
      <c r="A149" s="2"/>
      <c r="B149" s="2"/>
      <c r="C149" s="2"/>
      <c r="D149" s="2"/>
      <c r="E149" s="2"/>
      <c r="F149" s="2"/>
      <c r="G149" s="2"/>
      <c r="H149" s="2"/>
      <c r="I149" s="2"/>
      <c r="J149" s="2"/>
      <c r="K149" s="106"/>
      <c r="L149" s="106"/>
      <c r="M149" s="106"/>
      <c r="N149" s="106"/>
      <c r="O149" s="106"/>
      <c r="P149" s="2"/>
      <c r="Q149" s="2"/>
      <c r="R149" s="2"/>
      <c r="S149" s="2"/>
      <c r="T149" s="2"/>
      <c r="U149" s="2"/>
      <c r="V149" s="2"/>
      <c r="W149" s="2"/>
      <c r="X149" s="2"/>
      <c r="Y149" s="2"/>
      <c r="Z149" s="2"/>
      <c r="AA149" s="2"/>
      <c r="AB149" s="2"/>
      <c r="AC149" s="2"/>
      <c r="AD149" s="2"/>
      <c r="AE149" s="2"/>
    </row>
    <row r="150" spans="1:31" x14ac:dyDescent="0.45">
      <c r="A150" s="2"/>
      <c r="B150" s="2"/>
      <c r="C150" s="2"/>
      <c r="D150" s="2"/>
      <c r="E150" s="2"/>
      <c r="F150" s="2"/>
      <c r="G150" s="2"/>
      <c r="H150" s="2"/>
      <c r="I150" s="2"/>
      <c r="J150" s="2"/>
      <c r="K150" s="106"/>
      <c r="L150" s="106"/>
      <c r="M150" s="106"/>
      <c r="N150" s="106"/>
      <c r="O150" s="106"/>
      <c r="P150" s="2"/>
      <c r="Q150" s="2"/>
      <c r="R150" s="2"/>
      <c r="S150" s="2"/>
      <c r="T150" s="2"/>
      <c r="U150" s="2"/>
      <c r="V150" s="2"/>
      <c r="W150" s="2"/>
      <c r="X150" s="2"/>
      <c r="Y150" s="2"/>
      <c r="Z150" s="2"/>
      <c r="AA150" s="2"/>
      <c r="AB150" s="2"/>
      <c r="AC150" s="2"/>
      <c r="AD150" s="2"/>
      <c r="AE150" s="2"/>
    </row>
    <row r="151" spans="1:31" x14ac:dyDescent="0.45">
      <c r="A151" s="2"/>
      <c r="B151" s="2"/>
      <c r="C151" s="2"/>
      <c r="D151" s="2"/>
      <c r="E151" s="2"/>
      <c r="F151" s="2"/>
      <c r="G151" s="2"/>
      <c r="H151" s="2"/>
      <c r="I151" s="2"/>
      <c r="J151" s="2"/>
      <c r="K151" s="106"/>
      <c r="L151" s="106"/>
      <c r="M151" s="106"/>
      <c r="N151" s="106"/>
      <c r="O151" s="106"/>
      <c r="P151" s="2"/>
      <c r="Q151" s="2"/>
      <c r="R151" s="2"/>
      <c r="S151" s="2"/>
      <c r="T151" s="2"/>
      <c r="U151" s="2"/>
      <c r="V151" s="2"/>
      <c r="W151" s="2"/>
      <c r="X151" s="2"/>
      <c r="Y151" s="2"/>
      <c r="Z151" s="2"/>
      <c r="AA151" s="2"/>
      <c r="AB151" s="2"/>
      <c r="AC151" s="2"/>
      <c r="AD151" s="2"/>
      <c r="AE151" s="2"/>
    </row>
    <row r="152" spans="1:31" x14ac:dyDescent="0.45">
      <c r="A152" s="2"/>
      <c r="B152" s="2"/>
      <c r="C152" s="2"/>
      <c r="D152" s="2"/>
      <c r="E152" s="2"/>
      <c r="F152" s="2"/>
      <c r="G152" s="2"/>
      <c r="H152" s="2"/>
      <c r="I152" s="2"/>
      <c r="J152" s="2"/>
      <c r="K152" s="106"/>
      <c r="L152" s="106"/>
      <c r="M152" s="106"/>
      <c r="N152" s="106"/>
      <c r="O152" s="106"/>
      <c r="P152" s="2"/>
      <c r="Q152" s="2"/>
      <c r="R152" s="2"/>
      <c r="S152" s="2"/>
      <c r="T152" s="2"/>
      <c r="U152" s="2"/>
      <c r="V152" s="2"/>
      <c r="W152" s="2"/>
      <c r="X152" s="2"/>
      <c r="Y152" s="2"/>
      <c r="Z152" s="2"/>
      <c r="AA152" s="2"/>
      <c r="AB152" s="2"/>
      <c r="AC152" s="2"/>
      <c r="AD152" s="2"/>
      <c r="AE152" s="2"/>
    </row>
    <row r="153" spans="1:31" x14ac:dyDescent="0.45">
      <c r="A153" s="2"/>
      <c r="B153" s="2"/>
      <c r="C153" s="2"/>
      <c r="D153" s="2"/>
      <c r="E153" s="2"/>
      <c r="F153" s="2"/>
      <c r="G153" s="2"/>
      <c r="H153" s="2"/>
      <c r="I153" s="2"/>
      <c r="J153" s="2"/>
      <c r="K153" s="106"/>
      <c r="L153" s="106"/>
      <c r="M153" s="106"/>
      <c r="N153" s="106"/>
      <c r="O153" s="106"/>
      <c r="P153" s="2"/>
      <c r="Q153" s="2"/>
      <c r="R153" s="2"/>
      <c r="S153" s="2"/>
      <c r="T153" s="2"/>
      <c r="U153" s="2"/>
      <c r="V153" s="2"/>
      <c r="W153" s="2"/>
      <c r="X153" s="2"/>
      <c r="Y153" s="2"/>
      <c r="Z153" s="2"/>
      <c r="AA153" s="2"/>
      <c r="AB153" s="2"/>
      <c r="AC153" s="2"/>
      <c r="AD153" s="2"/>
      <c r="AE153" s="2"/>
    </row>
    <row r="154" spans="1:31" x14ac:dyDescent="0.4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row>
    <row r="155" spans="1:31" x14ac:dyDescent="0.4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row>
    <row r="156" spans="1:31" x14ac:dyDescent="0.4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row>
    <row r="157" spans="1:31" x14ac:dyDescent="0.4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row>
    <row r="158" spans="1:31" x14ac:dyDescent="0.4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row>
    <row r="159" spans="1:31" x14ac:dyDescent="0.4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row>
    <row r="160" spans="1:31" x14ac:dyDescent="0.4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row>
    <row r="161" spans="1:31" x14ac:dyDescent="0.4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row>
    <row r="162" spans="1:31" x14ac:dyDescent="0.4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row>
    <row r="163" spans="1:31" x14ac:dyDescent="0.4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row>
    <row r="164" spans="1:31" x14ac:dyDescent="0.4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row>
    <row r="165" spans="1:31" x14ac:dyDescent="0.4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row>
    <row r="166" spans="1:31" x14ac:dyDescent="0.4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row>
    <row r="167" spans="1:31" x14ac:dyDescent="0.4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row>
    <row r="168" spans="1:31" x14ac:dyDescent="0.4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row>
    <row r="169" spans="1:31" x14ac:dyDescent="0.4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row>
    <row r="170" spans="1:31" x14ac:dyDescent="0.4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row>
    <row r="171" spans="1:31" x14ac:dyDescent="0.4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row>
    <row r="172" spans="1:31" x14ac:dyDescent="0.4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row>
    <row r="173" spans="1:31" x14ac:dyDescent="0.4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row>
    <row r="174" spans="1:31" x14ac:dyDescent="0.4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row>
    <row r="175" spans="1:31" x14ac:dyDescent="0.4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row>
    <row r="176" spans="1:31" x14ac:dyDescent="0.4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row>
    <row r="177" spans="1:31" x14ac:dyDescent="0.4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row>
    <row r="178" spans="1:31" x14ac:dyDescent="0.4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row>
    <row r="179" spans="1:31" x14ac:dyDescent="0.4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row>
    <row r="180" spans="1:31" x14ac:dyDescent="0.4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row>
    <row r="181" spans="1:31" x14ac:dyDescent="0.4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row>
    <row r="182" spans="1:31" x14ac:dyDescent="0.4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row>
    <row r="183" spans="1:31" x14ac:dyDescent="0.4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row>
    <row r="184" spans="1:31" x14ac:dyDescent="0.4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row>
    <row r="185" spans="1:31" x14ac:dyDescent="0.4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row>
    <row r="186" spans="1:31" x14ac:dyDescent="0.4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row>
    <row r="187" spans="1:31" x14ac:dyDescent="0.4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row>
    <row r="188" spans="1:31" x14ac:dyDescent="0.4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row>
    <row r="189" spans="1:31" x14ac:dyDescent="0.4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row>
    <row r="190" spans="1:31" x14ac:dyDescent="0.4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row>
    <row r="191" spans="1:31" x14ac:dyDescent="0.4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row>
    <row r="192" spans="1:31" x14ac:dyDescent="0.4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row>
    <row r="193" spans="1:31" x14ac:dyDescent="0.4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row>
    <row r="194" spans="1:31" x14ac:dyDescent="0.4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row>
    <row r="195" spans="1:31" x14ac:dyDescent="0.4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row>
    <row r="196" spans="1:31" x14ac:dyDescent="0.4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row>
    <row r="197" spans="1:31" x14ac:dyDescent="0.4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row>
    <row r="198" spans="1:31" x14ac:dyDescent="0.4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row>
    <row r="199" spans="1:31" x14ac:dyDescent="0.4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row>
    <row r="200" spans="1:31" x14ac:dyDescent="0.4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row>
    <row r="201" spans="1:31" x14ac:dyDescent="0.4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row>
    <row r="202" spans="1:31" x14ac:dyDescent="0.4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row>
    <row r="203" spans="1:31" x14ac:dyDescent="0.4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row>
    <row r="204" spans="1:31" x14ac:dyDescent="0.4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row>
    <row r="205" spans="1:31" x14ac:dyDescent="0.4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row>
    <row r="206" spans="1:31" x14ac:dyDescent="0.4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row>
    <row r="207" spans="1:31" x14ac:dyDescent="0.4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row>
    <row r="208" spans="1:31" x14ac:dyDescent="0.4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row>
    <row r="209" spans="1:31" x14ac:dyDescent="0.4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row>
    <row r="210" spans="1:31" x14ac:dyDescent="0.4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row>
    <row r="211" spans="1:31" x14ac:dyDescent="0.4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row>
    <row r="212" spans="1:31" x14ac:dyDescent="0.4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row>
    <row r="213" spans="1:31" x14ac:dyDescent="0.4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row>
    <row r="214" spans="1:31" x14ac:dyDescent="0.4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row>
    <row r="215" spans="1:31" x14ac:dyDescent="0.4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row>
    <row r="216" spans="1:31" x14ac:dyDescent="0.4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row>
    <row r="217" spans="1:31" x14ac:dyDescent="0.4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row>
    <row r="218" spans="1:31" x14ac:dyDescent="0.4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row>
    <row r="219" spans="1:31" x14ac:dyDescent="0.4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row>
    <row r="220" spans="1:31" x14ac:dyDescent="0.4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row>
    <row r="221" spans="1:31" x14ac:dyDescent="0.4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row>
    <row r="222" spans="1:31" x14ac:dyDescent="0.4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row>
    <row r="223" spans="1:31" x14ac:dyDescent="0.4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row>
    <row r="224" spans="1:31" x14ac:dyDescent="0.4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row>
    <row r="225" spans="1:31" x14ac:dyDescent="0.4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row>
    <row r="226" spans="1:31" x14ac:dyDescent="0.4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row>
    <row r="227" spans="1:31" x14ac:dyDescent="0.4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row>
    <row r="228" spans="1:31" x14ac:dyDescent="0.4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row>
    <row r="229" spans="1:31" x14ac:dyDescent="0.4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row>
    <row r="230" spans="1:31" x14ac:dyDescent="0.4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row>
    <row r="231" spans="1:31" x14ac:dyDescent="0.4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row>
    <row r="232" spans="1:31" x14ac:dyDescent="0.4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row>
    <row r="233" spans="1:31" x14ac:dyDescent="0.4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row>
    <row r="234" spans="1:31" x14ac:dyDescent="0.4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row>
    <row r="235" spans="1:31" x14ac:dyDescent="0.4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row>
    <row r="236" spans="1:31" x14ac:dyDescent="0.4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row>
    <row r="237" spans="1:31" x14ac:dyDescent="0.4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row>
    <row r="238" spans="1:31" x14ac:dyDescent="0.4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row>
    <row r="239" spans="1:31" x14ac:dyDescent="0.4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row>
    <row r="240" spans="1:31" x14ac:dyDescent="0.4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row>
    <row r="241" spans="1:31" x14ac:dyDescent="0.4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row>
    <row r="242" spans="1:31" x14ac:dyDescent="0.4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row>
    <row r="243" spans="1:31" x14ac:dyDescent="0.4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row>
    <row r="244" spans="1:31" x14ac:dyDescent="0.4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row>
    <row r="245" spans="1:31" x14ac:dyDescent="0.4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row>
    <row r="246" spans="1:31" x14ac:dyDescent="0.4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row>
    <row r="247" spans="1:31" x14ac:dyDescent="0.4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row>
    <row r="248" spans="1:31" x14ac:dyDescent="0.4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row>
    <row r="249" spans="1:31" x14ac:dyDescent="0.4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row>
    <row r="250" spans="1:31" x14ac:dyDescent="0.4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row>
    <row r="251" spans="1:31" x14ac:dyDescent="0.4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row>
    <row r="252" spans="1:31" x14ac:dyDescent="0.4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row>
    <row r="253" spans="1:31" x14ac:dyDescent="0.4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row>
    <row r="254" spans="1:31" x14ac:dyDescent="0.4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row>
    <row r="255" spans="1:31" x14ac:dyDescent="0.4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row>
    <row r="256" spans="1:31" x14ac:dyDescent="0.4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row>
    <row r="257" spans="1:31" x14ac:dyDescent="0.4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row>
    <row r="258" spans="1:31" x14ac:dyDescent="0.4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row>
    <row r="259" spans="1:31" x14ac:dyDescent="0.4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row>
    <row r="260" spans="1:31" x14ac:dyDescent="0.4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row>
    <row r="261" spans="1:31" x14ac:dyDescent="0.4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row>
    <row r="262" spans="1:31" x14ac:dyDescent="0.4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row>
    <row r="263" spans="1:31" x14ac:dyDescent="0.4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row>
    <row r="264" spans="1:31" x14ac:dyDescent="0.4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row>
    <row r="265" spans="1:31" x14ac:dyDescent="0.4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row>
    <row r="266" spans="1:31" x14ac:dyDescent="0.4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row>
    <row r="267" spans="1:31" x14ac:dyDescent="0.4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row>
    <row r="268" spans="1:31" x14ac:dyDescent="0.4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row>
    <row r="269" spans="1:31" x14ac:dyDescent="0.4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row>
    <row r="270" spans="1:31" x14ac:dyDescent="0.4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row>
    <row r="271" spans="1:31" x14ac:dyDescent="0.4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row>
    <row r="272" spans="1:31" x14ac:dyDescent="0.4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row>
    <row r="273" spans="1:31" x14ac:dyDescent="0.4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row>
    <row r="274" spans="1:31" x14ac:dyDescent="0.4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row>
    <row r="275" spans="1:31" x14ac:dyDescent="0.4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row>
    <row r="276" spans="1:31" x14ac:dyDescent="0.4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row>
    <row r="277" spans="1:31" x14ac:dyDescent="0.4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row>
    <row r="278" spans="1:31" x14ac:dyDescent="0.4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row>
    <row r="279" spans="1:31" x14ac:dyDescent="0.4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row>
    <row r="280" spans="1:31" x14ac:dyDescent="0.4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row>
    <row r="281" spans="1:31" x14ac:dyDescent="0.4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row>
    <row r="282" spans="1:31" x14ac:dyDescent="0.4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row>
    <row r="283" spans="1:31" x14ac:dyDescent="0.4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row>
    <row r="284" spans="1:31" x14ac:dyDescent="0.4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row>
    <row r="285" spans="1:31" x14ac:dyDescent="0.4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row>
    <row r="286" spans="1:31" x14ac:dyDescent="0.4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row>
    <row r="287" spans="1:31" x14ac:dyDescent="0.4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row>
    <row r="288" spans="1:31" x14ac:dyDescent="0.4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row>
    <row r="289" spans="1:31" x14ac:dyDescent="0.4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row>
    <row r="290" spans="1:31" x14ac:dyDescent="0.4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row>
    <row r="291" spans="1:31" x14ac:dyDescent="0.4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row>
    <row r="292" spans="1:31" x14ac:dyDescent="0.4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row>
    <row r="293" spans="1:31" x14ac:dyDescent="0.4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row>
    <row r="294" spans="1:31" x14ac:dyDescent="0.4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row>
    <row r="295" spans="1:31" x14ac:dyDescent="0.4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row>
    <row r="296" spans="1:31" x14ac:dyDescent="0.4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row>
    <row r="297" spans="1:31" x14ac:dyDescent="0.4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row>
    <row r="298" spans="1:31" x14ac:dyDescent="0.4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row>
    <row r="299" spans="1:31" x14ac:dyDescent="0.4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row>
    <row r="300" spans="1:31" x14ac:dyDescent="0.4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row>
    <row r="301" spans="1:31" x14ac:dyDescent="0.4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row>
    <row r="302" spans="1:31" x14ac:dyDescent="0.4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row>
    <row r="303" spans="1:31" x14ac:dyDescent="0.4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row>
    <row r="304" spans="1:31" x14ac:dyDescent="0.4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row>
    <row r="305" spans="1:31" x14ac:dyDescent="0.4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row>
    <row r="306" spans="1:31" x14ac:dyDescent="0.4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row>
    <row r="307" spans="1:31" x14ac:dyDescent="0.4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row>
    <row r="308" spans="1:31" x14ac:dyDescent="0.4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row>
    <row r="309" spans="1:31" x14ac:dyDescent="0.4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row>
    <row r="310" spans="1:31" x14ac:dyDescent="0.4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row>
    <row r="311" spans="1:31" x14ac:dyDescent="0.4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row>
    <row r="312" spans="1:31" x14ac:dyDescent="0.4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row>
    <row r="313" spans="1:31" x14ac:dyDescent="0.4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row>
    <row r="314" spans="1:31" x14ac:dyDescent="0.4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row>
    <row r="315" spans="1:31" x14ac:dyDescent="0.4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row>
    <row r="316" spans="1:31" x14ac:dyDescent="0.4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row>
    <row r="317" spans="1:31" x14ac:dyDescent="0.4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row>
    <row r="318" spans="1:31" x14ac:dyDescent="0.4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row>
    <row r="319" spans="1:31" x14ac:dyDescent="0.4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row>
    <row r="320" spans="1:31" x14ac:dyDescent="0.4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row>
    <row r="321" spans="1:31" x14ac:dyDescent="0.4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row>
    <row r="322" spans="1:31" x14ac:dyDescent="0.4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row>
    <row r="323" spans="1:31" x14ac:dyDescent="0.4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row>
    <row r="324" spans="1:31" x14ac:dyDescent="0.4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row>
    <row r="325" spans="1:31" x14ac:dyDescent="0.4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row>
    <row r="326" spans="1:31" x14ac:dyDescent="0.4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row>
    <row r="327" spans="1:31" x14ac:dyDescent="0.4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row>
    <row r="328" spans="1:31" x14ac:dyDescent="0.4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row>
    <row r="329" spans="1:31" x14ac:dyDescent="0.4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row>
    <row r="330" spans="1:31" x14ac:dyDescent="0.4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row>
    <row r="331" spans="1:31" x14ac:dyDescent="0.4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row>
    <row r="332" spans="1:31" x14ac:dyDescent="0.4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row>
    <row r="333" spans="1:31" x14ac:dyDescent="0.4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row>
    <row r="334" spans="1:31" x14ac:dyDescent="0.4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row>
    <row r="335" spans="1:31" x14ac:dyDescent="0.4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row>
    <row r="336" spans="1:31" x14ac:dyDescent="0.4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row>
    <row r="337" spans="1:31" x14ac:dyDescent="0.4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row>
    <row r="338" spans="1:31" x14ac:dyDescent="0.4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row>
    <row r="339" spans="1:31" x14ac:dyDescent="0.4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row>
    <row r="340" spans="1:31" x14ac:dyDescent="0.4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row>
    <row r="341" spans="1:31" x14ac:dyDescent="0.4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row>
    <row r="342" spans="1:31" x14ac:dyDescent="0.4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row>
    <row r="343" spans="1:31" x14ac:dyDescent="0.4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row>
    <row r="344" spans="1:31" x14ac:dyDescent="0.4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row>
    <row r="345" spans="1:31" x14ac:dyDescent="0.4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row>
    <row r="346" spans="1:31" x14ac:dyDescent="0.4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row>
    <row r="347" spans="1:31" x14ac:dyDescent="0.4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row>
    <row r="348" spans="1:31" x14ac:dyDescent="0.4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row>
    <row r="349" spans="1:31" x14ac:dyDescent="0.4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row>
    <row r="350" spans="1:31" x14ac:dyDescent="0.4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row>
    <row r="351" spans="1:31" x14ac:dyDescent="0.4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row>
    <row r="352" spans="1:31" x14ac:dyDescent="0.4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row>
    <row r="353" spans="1:31" x14ac:dyDescent="0.4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row>
    <row r="354" spans="1:31" x14ac:dyDescent="0.4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row>
    <row r="355" spans="1:31" x14ac:dyDescent="0.4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row>
    <row r="356" spans="1:31" x14ac:dyDescent="0.4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row>
    <row r="357" spans="1:31" x14ac:dyDescent="0.4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row>
    <row r="358" spans="1:31" x14ac:dyDescent="0.4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row>
    <row r="359" spans="1:31" x14ac:dyDescent="0.4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row>
    <row r="360" spans="1:31" x14ac:dyDescent="0.4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row>
    <row r="361" spans="1:31" x14ac:dyDescent="0.4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row>
    <row r="362" spans="1:31" x14ac:dyDescent="0.4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row>
    <row r="363" spans="1:31" x14ac:dyDescent="0.4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row>
    <row r="364" spans="1:31" x14ac:dyDescent="0.4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row>
    <row r="365" spans="1:31" x14ac:dyDescent="0.4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row>
    <row r="366" spans="1:31" x14ac:dyDescent="0.4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row>
    <row r="367" spans="1:31" x14ac:dyDescent="0.4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row>
    <row r="368" spans="1:31" x14ac:dyDescent="0.4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row>
    <row r="369" spans="1:31" x14ac:dyDescent="0.4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row>
    <row r="370" spans="1:31" x14ac:dyDescent="0.4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row>
    <row r="371" spans="1:31" x14ac:dyDescent="0.4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row>
    <row r="372" spans="1:31" x14ac:dyDescent="0.4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row>
    <row r="373" spans="1:31" x14ac:dyDescent="0.4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row>
    <row r="374" spans="1:31" x14ac:dyDescent="0.4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row>
    <row r="375" spans="1:31" x14ac:dyDescent="0.4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row>
    <row r="376" spans="1:31" x14ac:dyDescent="0.4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row>
    <row r="377" spans="1:31" x14ac:dyDescent="0.4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row>
    <row r="378" spans="1:31" x14ac:dyDescent="0.4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row>
    <row r="379" spans="1:31" x14ac:dyDescent="0.4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row>
    <row r="380" spans="1:31" x14ac:dyDescent="0.4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row>
    <row r="381" spans="1:31" x14ac:dyDescent="0.4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row>
    <row r="382" spans="1:31" x14ac:dyDescent="0.4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row>
    <row r="383" spans="1:31" x14ac:dyDescent="0.4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row>
    <row r="384" spans="1:31" x14ac:dyDescent="0.4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row>
    <row r="385" spans="1:31" x14ac:dyDescent="0.4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row>
    <row r="386" spans="1:31" x14ac:dyDescent="0.4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row>
    <row r="387" spans="1:31" x14ac:dyDescent="0.4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row>
    <row r="388" spans="1:31" x14ac:dyDescent="0.4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row>
    <row r="389" spans="1:31" x14ac:dyDescent="0.4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row>
    <row r="390" spans="1:31" x14ac:dyDescent="0.4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row>
    <row r="391" spans="1:31" x14ac:dyDescent="0.4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row>
    <row r="392" spans="1:31" x14ac:dyDescent="0.4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row>
    <row r="393" spans="1:31" x14ac:dyDescent="0.4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row>
    <row r="394" spans="1:31" x14ac:dyDescent="0.4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row>
    <row r="395" spans="1:31" x14ac:dyDescent="0.4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row>
    <row r="396" spans="1:31" x14ac:dyDescent="0.4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row>
    <row r="397" spans="1:31" x14ac:dyDescent="0.4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row>
    <row r="398" spans="1:31" x14ac:dyDescent="0.4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row>
    <row r="399" spans="1:31" x14ac:dyDescent="0.4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row>
    <row r="400" spans="1:31" x14ac:dyDescent="0.4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row>
    <row r="401" spans="1:31" x14ac:dyDescent="0.4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row>
    <row r="402" spans="1:31" x14ac:dyDescent="0.4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row>
    <row r="403" spans="1:31" x14ac:dyDescent="0.4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row>
    <row r="404" spans="1:31" x14ac:dyDescent="0.4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row>
    <row r="405" spans="1:31" x14ac:dyDescent="0.4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row>
    <row r="406" spans="1:31" x14ac:dyDescent="0.4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row>
    <row r="407" spans="1:31" x14ac:dyDescent="0.4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row>
    <row r="408" spans="1:31" x14ac:dyDescent="0.4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row>
    <row r="409" spans="1:31" x14ac:dyDescent="0.4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row>
    <row r="410" spans="1:31" x14ac:dyDescent="0.4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row>
    <row r="411" spans="1:31" x14ac:dyDescent="0.4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row>
    <row r="412" spans="1:31" x14ac:dyDescent="0.4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row>
    <row r="413" spans="1:31" x14ac:dyDescent="0.4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row>
    <row r="414" spans="1:31" x14ac:dyDescent="0.4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row>
    <row r="415" spans="1:31" x14ac:dyDescent="0.4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row>
    <row r="416" spans="1:31" x14ac:dyDescent="0.4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row>
    <row r="417" spans="1:31" x14ac:dyDescent="0.4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row>
    <row r="418" spans="1:31" x14ac:dyDescent="0.4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row>
    <row r="419" spans="1:31" x14ac:dyDescent="0.4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row>
    <row r="420" spans="1:31" x14ac:dyDescent="0.4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row>
    <row r="421" spans="1:31" x14ac:dyDescent="0.4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row>
    <row r="422" spans="1:31" x14ac:dyDescent="0.4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row>
    <row r="423" spans="1:31" x14ac:dyDescent="0.4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row>
    <row r="424" spans="1:31" x14ac:dyDescent="0.4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row>
    <row r="425" spans="1:31" x14ac:dyDescent="0.4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row>
    <row r="426" spans="1:31" x14ac:dyDescent="0.4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row>
    <row r="427" spans="1:31" x14ac:dyDescent="0.4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row>
    <row r="428" spans="1:31" x14ac:dyDescent="0.4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row>
    <row r="429" spans="1:31" x14ac:dyDescent="0.4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row>
    <row r="430" spans="1:31" x14ac:dyDescent="0.4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row>
    <row r="431" spans="1:31" x14ac:dyDescent="0.4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row>
    <row r="432" spans="1:31" x14ac:dyDescent="0.4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row>
    <row r="433" spans="1:31" x14ac:dyDescent="0.4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row>
    <row r="434" spans="1:31" x14ac:dyDescent="0.4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row>
    <row r="435" spans="1:31" x14ac:dyDescent="0.4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row>
    <row r="436" spans="1:31" x14ac:dyDescent="0.4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row>
    <row r="437" spans="1:31" x14ac:dyDescent="0.4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row>
    <row r="438" spans="1:31" x14ac:dyDescent="0.4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row>
    <row r="439" spans="1:31" x14ac:dyDescent="0.4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row>
    <row r="440" spans="1:31" x14ac:dyDescent="0.4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row>
    <row r="441" spans="1:31" x14ac:dyDescent="0.4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row>
    <row r="442" spans="1:31" x14ac:dyDescent="0.4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row>
    <row r="443" spans="1:31" x14ac:dyDescent="0.4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row>
    <row r="444" spans="1:31" x14ac:dyDescent="0.4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row>
    <row r="445" spans="1:31" x14ac:dyDescent="0.4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row>
    <row r="446" spans="1:31" x14ac:dyDescent="0.4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row>
    <row r="447" spans="1:31" x14ac:dyDescent="0.4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row>
    <row r="448" spans="1:31" x14ac:dyDescent="0.4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row>
    <row r="449" spans="1:31" x14ac:dyDescent="0.4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row>
    <row r="450" spans="1:31" x14ac:dyDescent="0.4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row>
    <row r="451" spans="1:31" x14ac:dyDescent="0.4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row>
    <row r="452" spans="1:31" x14ac:dyDescent="0.4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row>
    <row r="453" spans="1:31" x14ac:dyDescent="0.4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row>
    <row r="454" spans="1:31" x14ac:dyDescent="0.4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row>
    <row r="455" spans="1:31" x14ac:dyDescent="0.4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row>
    <row r="456" spans="1:31" x14ac:dyDescent="0.4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row>
    <row r="457" spans="1:31" x14ac:dyDescent="0.4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row>
    <row r="458" spans="1:31" x14ac:dyDescent="0.4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row>
    <row r="459" spans="1:31" x14ac:dyDescent="0.4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row>
    <row r="460" spans="1:31" x14ac:dyDescent="0.4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row>
    <row r="461" spans="1:31" x14ac:dyDescent="0.4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row>
    <row r="462" spans="1:31" x14ac:dyDescent="0.4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row>
    <row r="463" spans="1:31" x14ac:dyDescent="0.4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row>
    <row r="464" spans="1:31" x14ac:dyDescent="0.4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row>
    <row r="465" spans="1:31" x14ac:dyDescent="0.4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row>
    <row r="466" spans="1:31" x14ac:dyDescent="0.4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row>
    <row r="467" spans="1:31" x14ac:dyDescent="0.4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row>
    <row r="468" spans="1:31" x14ac:dyDescent="0.4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row>
    <row r="469" spans="1:31" x14ac:dyDescent="0.4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row>
    <row r="470" spans="1:31" x14ac:dyDescent="0.4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row>
    <row r="471" spans="1:31" x14ac:dyDescent="0.4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row>
    <row r="472" spans="1:31" x14ac:dyDescent="0.4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row>
    <row r="473" spans="1:31" x14ac:dyDescent="0.4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row>
    <row r="474" spans="1:31" x14ac:dyDescent="0.4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row>
    <row r="475" spans="1:31" x14ac:dyDescent="0.4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row>
    <row r="476" spans="1:31" x14ac:dyDescent="0.4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row>
    <row r="477" spans="1:31" x14ac:dyDescent="0.4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row>
    <row r="478" spans="1:31" x14ac:dyDescent="0.4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row>
    <row r="479" spans="1:31" x14ac:dyDescent="0.4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row>
    <row r="480" spans="1:31" x14ac:dyDescent="0.4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row>
    <row r="481" spans="1:31" x14ac:dyDescent="0.4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row>
    <row r="482" spans="1:31" x14ac:dyDescent="0.4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row>
    <row r="483" spans="1:31" x14ac:dyDescent="0.4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row>
    <row r="484" spans="1:31" x14ac:dyDescent="0.4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row>
    <row r="485" spans="1:31" x14ac:dyDescent="0.4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row>
    <row r="486" spans="1:31" x14ac:dyDescent="0.4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row>
    <row r="487" spans="1:31" x14ac:dyDescent="0.4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row>
    <row r="488" spans="1:31" x14ac:dyDescent="0.4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row>
    <row r="489" spans="1:31" x14ac:dyDescent="0.4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row>
    <row r="490" spans="1:31" x14ac:dyDescent="0.4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row>
    <row r="491" spans="1:31" x14ac:dyDescent="0.4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row>
    <row r="492" spans="1:31" x14ac:dyDescent="0.4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row>
    <row r="493" spans="1:31" x14ac:dyDescent="0.4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row>
    <row r="494" spans="1:31" x14ac:dyDescent="0.4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row>
    <row r="495" spans="1:31" x14ac:dyDescent="0.4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row>
    <row r="496" spans="1:31" x14ac:dyDescent="0.4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row>
    <row r="497" spans="1:31" x14ac:dyDescent="0.4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row>
    <row r="498" spans="1:31" x14ac:dyDescent="0.4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row>
    <row r="499" spans="1:31" x14ac:dyDescent="0.4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row>
    <row r="500" spans="1:31" x14ac:dyDescent="0.4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row>
    <row r="501" spans="1:31" x14ac:dyDescent="0.4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row>
    <row r="502" spans="1:31" x14ac:dyDescent="0.4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row>
    <row r="503" spans="1:31" x14ac:dyDescent="0.4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row>
    <row r="504" spans="1:31" x14ac:dyDescent="0.4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row>
    <row r="505" spans="1:31" x14ac:dyDescent="0.4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row>
    <row r="506" spans="1:31" x14ac:dyDescent="0.4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row>
    <row r="507" spans="1:31" x14ac:dyDescent="0.4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row>
    <row r="508" spans="1:31" x14ac:dyDescent="0.4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row>
    <row r="509" spans="1:31" x14ac:dyDescent="0.4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row>
    <row r="510" spans="1:31" x14ac:dyDescent="0.4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row>
    <row r="511" spans="1:31" x14ac:dyDescent="0.4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row>
    <row r="512" spans="1:31" x14ac:dyDescent="0.4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row>
    <row r="513" spans="1:31" x14ac:dyDescent="0.4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row>
    <row r="514" spans="1:31" x14ac:dyDescent="0.4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row>
    <row r="515" spans="1:31" x14ac:dyDescent="0.4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row>
    <row r="516" spans="1:31" x14ac:dyDescent="0.4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row>
    <row r="517" spans="1:31" x14ac:dyDescent="0.4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row>
    <row r="518" spans="1:31" x14ac:dyDescent="0.4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row>
    <row r="519" spans="1:31" x14ac:dyDescent="0.4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row>
    <row r="520" spans="1:31" x14ac:dyDescent="0.4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row>
    <row r="521" spans="1:31" x14ac:dyDescent="0.4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row>
    <row r="522" spans="1:31" x14ac:dyDescent="0.4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row>
    <row r="523" spans="1:31" x14ac:dyDescent="0.4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row>
    <row r="524" spans="1:31" x14ac:dyDescent="0.4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row>
    <row r="525" spans="1:31" x14ac:dyDescent="0.4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row>
    <row r="526" spans="1:31" x14ac:dyDescent="0.4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row>
    <row r="527" spans="1:31" x14ac:dyDescent="0.4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row>
    <row r="528" spans="1:31" x14ac:dyDescent="0.4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row>
    <row r="529" spans="1:31" x14ac:dyDescent="0.4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row>
    <row r="530" spans="1:31" x14ac:dyDescent="0.4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row>
    <row r="531" spans="1:31" x14ac:dyDescent="0.4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row>
    <row r="532" spans="1:31" x14ac:dyDescent="0.4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row>
    <row r="533" spans="1:31" x14ac:dyDescent="0.4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row>
    <row r="534" spans="1:31" x14ac:dyDescent="0.4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row>
    <row r="535" spans="1:31" x14ac:dyDescent="0.4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row>
    <row r="536" spans="1:31" x14ac:dyDescent="0.4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row>
    <row r="537" spans="1:31" x14ac:dyDescent="0.4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row>
    <row r="538" spans="1:31" x14ac:dyDescent="0.4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row>
    <row r="539" spans="1:31" x14ac:dyDescent="0.4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row>
    <row r="540" spans="1:31" x14ac:dyDescent="0.4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row>
    <row r="541" spans="1:31" x14ac:dyDescent="0.4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row>
    <row r="542" spans="1:31" x14ac:dyDescent="0.4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row>
    <row r="543" spans="1:31" x14ac:dyDescent="0.4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row>
    <row r="544" spans="1:31" x14ac:dyDescent="0.4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row>
    <row r="545" spans="1:31" x14ac:dyDescent="0.4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row>
    <row r="546" spans="1:31" x14ac:dyDescent="0.4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row>
    <row r="547" spans="1:31" x14ac:dyDescent="0.4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row>
    <row r="548" spans="1:31" x14ac:dyDescent="0.4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row>
    <row r="549" spans="1:31" x14ac:dyDescent="0.4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row>
    <row r="550" spans="1:31" x14ac:dyDescent="0.4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row>
    <row r="551" spans="1:31" x14ac:dyDescent="0.4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row>
    <row r="552" spans="1:31" x14ac:dyDescent="0.4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row>
    <row r="553" spans="1:31" x14ac:dyDescent="0.4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row>
    <row r="554" spans="1:31" x14ac:dyDescent="0.4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row>
    <row r="555" spans="1:31" x14ac:dyDescent="0.4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row>
    <row r="556" spans="1:31" x14ac:dyDescent="0.4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row>
    <row r="557" spans="1:31" x14ac:dyDescent="0.4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row>
    <row r="558" spans="1:31" x14ac:dyDescent="0.4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row>
    <row r="559" spans="1:31" x14ac:dyDescent="0.4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row>
    <row r="560" spans="1:31" x14ac:dyDescent="0.4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row>
    <row r="561" spans="1:31" x14ac:dyDescent="0.4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row>
    <row r="562" spans="1:31" x14ac:dyDescent="0.4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row>
    <row r="563" spans="1:31" x14ac:dyDescent="0.4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row>
    <row r="564" spans="1:31" x14ac:dyDescent="0.4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row>
    <row r="565" spans="1:31" x14ac:dyDescent="0.4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row>
    <row r="566" spans="1:31" x14ac:dyDescent="0.4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row>
    <row r="567" spans="1:31" x14ac:dyDescent="0.4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row>
    <row r="568" spans="1:31" x14ac:dyDescent="0.4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row>
    <row r="569" spans="1:31" x14ac:dyDescent="0.4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row>
    <row r="570" spans="1:31" x14ac:dyDescent="0.4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row>
    <row r="571" spans="1:31" x14ac:dyDescent="0.4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row>
    <row r="572" spans="1:31" x14ac:dyDescent="0.4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row>
    <row r="573" spans="1:31" x14ac:dyDescent="0.4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row>
    <row r="574" spans="1:31" x14ac:dyDescent="0.4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row>
    <row r="575" spans="1:31" x14ac:dyDescent="0.4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row>
    <row r="576" spans="1:31" x14ac:dyDescent="0.4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row>
    <row r="577" spans="1:31" x14ac:dyDescent="0.4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row>
    <row r="578" spans="1:31" x14ac:dyDescent="0.4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row>
    <row r="579" spans="1:31" x14ac:dyDescent="0.4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row>
    <row r="580" spans="1:31" x14ac:dyDescent="0.4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row>
    <row r="581" spans="1:31" x14ac:dyDescent="0.4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row>
    <row r="582" spans="1:31" x14ac:dyDescent="0.4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row>
    <row r="583" spans="1:31" x14ac:dyDescent="0.4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row>
    <row r="584" spans="1:31" x14ac:dyDescent="0.4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row>
    <row r="585" spans="1:31" x14ac:dyDescent="0.4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row>
    <row r="586" spans="1:31" x14ac:dyDescent="0.4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row>
    <row r="587" spans="1:31" x14ac:dyDescent="0.4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row>
    <row r="588" spans="1:31" x14ac:dyDescent="0.4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row>
    <row r="589" spans="1:31" x14ac:dyDescent="0.4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row>
    <row r="590" spans="1:31" x14ac:dyDescent="0.4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row>
    <row r="591" spans="1:31" x14ac:dyDescent="0.4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row>
    <row r="592" spans="1:31" x14ac:dyDescent="0.4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row>
    <row r="593" spans="1:31" x14ac:dyDescent="0.4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row>
    <row r="594" spans="1:31" x14ac:dyDescent="0.4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row>
    <row r="595" spans="1:31" x14ac:dyDescent="0.4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row>
    <row r="596" spans="1:31" x14ac:dyDescent="0.4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row>
    <row r="597" spans="1:31" x14ac:dyDescent="0.4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row>
    <row r="598" spans="1:31" x14ac:dyDescent="0.4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row>
    <row r="599" spans="1:31" x14ac:dyDescent="0.4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row>
    <row r="600" spans="1:31" x14ac:dyDescent="0.4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row>
    <row r="601" spans="1:31" x14ac:dyDescent="0.4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row>
    <row r="602" spans="1:31" x14ac:dyDescent="0.4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row>
    <row r="603" spans="1:31" x14ac:dyDescent="0.4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row>
    <row r="604" spans="1:31" x14ac:dyDescent="0.4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row>
    <row r="605" spans="1:31" x14ac:dyDescent="0.4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row>
    <row r="606" spans="1:31" x14ac:dyDescent="0.4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row>
    <row r="607" spans="1:31" x14ac:dyDescent="0.4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row>
    <row r="608" spans="1:31" x14ac:dyDescent="0.4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row>
    <row r="609" spans="1:31" x14ac:dyDescent="0.4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row>
    <row r="610" spans="1:31" x14ac:dyDescent="0.4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row>
    <row r="611" spans="1:31" x14ac:dyDescent="0.4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row>
    <row r="612" spans="1:31" x14ac:dyDescent="0.4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row>
    <row r="613" spans="1:31" x14ac:dyDescent="0.4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row>
    <row r="614" spans="1:31" x14ac:dyDescent="0.4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row>
    <row r="615" spans="1:31" x14ac:dyDescent="0.4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row>
    <row r="616" spans="1:31" x14ac:dyDescent="0.4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row>
    <row r="617" spans="1:31" x14ac:dyDescent="0.4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row>
    <row r="618" spans="1:31" x14ac:dyDescent="0.4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row>
    <row r="619" spans="1:31" x14ac:dyDescent="0.4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row>
    <row r="620" spans="1:31" x14ac:dyDescent="0.4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row>
    <row r="621" spans="1:31" x14ac:dyDescent="0.4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row>
    <row r="622" spans="1:31" x14ac:dyDescent="0.4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row>
    <row r="623" spans="1:31" x14ac:dyDescent="0.4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row>
    <row r="624" spans="1:31" x14ac:dyDescent="0.4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row>
    <row r="625" spans="1:31" x14ac:dyDescent="0.4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row>
    <row r="626" spans="1:31" x14ac:dyDescent="0.4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row>
    <row r="627" spans="1:31" x14ac:dyDescent="0.4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row>
    <row r="628" spans="1:31" x14ac:dyDescent="0.4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row>
    <row r="629" spans="1:31" x14ac:dyDescent="0.4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row>
    <row r="630" spans="1:31" x14ac:dyDescent="0.4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row>
    <row r="631" spans="1:31" x14ac:dyDescent="0.4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row>
    <row r="632" spans="1:31" x14ac:dyDescent="0.4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row>
    <row r="633" spans="1:31" x14ac:dyDescent="0.4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row>
    <row r="634" spans="1:31" x14ac:dyDescent="0.4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row>
    <row r="635" spans="1:31" x14ac:dyDescent="0.4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row>
    <row r="636" spans="1:31" x14ac:dyDescent="0.4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row>
    <row r="637" spans="1:31" x14ac:dyDescent="0.4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row>
    <row r="638" spans="1:31" x14ac:dyDescent="0.4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row>
    <row r="639" spans="1:31" x14ac:dyDescent="0.4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row>
    <row r="640" spans="1:31" x14ac:dyDescent="0.4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row>
    <row r="641" spans="1:31" x14ac:dyDescent="0.4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row>
    <row r="642" spans="1:31" x14ac:dyDescent="0.4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row>
    <row r="643" spans="1:31" x14ac:dyDescent="0.4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row>
    <row r="644" spans="1:31" x14ac:dyDescent="0.4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row>
    <row r="645" spans="1:31" x14ac:dyDescent="0.4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row>
    <row r="646" spans="1:31" x14ac:dyDescent="0.4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row>
    <row r="647" spans="1:31" x14ac:dyDescent="0.4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row>
    <row r="648" spans="1:31" x14ac:dyDescent="0.4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row>
    <row r="649" spans="1:31" x14ac:dyDescent="0.4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row>
    <row r="650" spans="1:31" x14ac:dyDescent="0.4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row>
    <row r="651" spans="1:31" x14ac:dyDescent="0.4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row>
    <row r="652" spans="1:31" x14ac:dyDescent="0.4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row>
    <row r="653" spans="1:31" x14ac:dyDescent="0.4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row>
    <row r="654" spans="1:31" x14ac:dyDescent="0.4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row>
    <row r="655" spans="1:31" x14ac:dyDescent="0.4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row>
    <row r="656" spans="1:31" x14ac:dyDescent="0.4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row>
    <row r="657" spans="1:31" x14ac:dyDescent="0.4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row>
    <row r="658" spans="1:31" x14ac:dyDescent="0.4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row>
    <row r="659" spans="1:31" x14ac:dyDescent="0.4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row>
    <row r="660" spans="1:31" x14ac:dyDescent="0.4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row>
    <row r="661" spans="1:31" x14ac:dyDescent="0.4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row>
    <row r="662" spans="1:31" x14ac:dyDescent="0.4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row>
    <row r="663" spans="1:31" x14ac:dyDescent="0.4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row>
    <row r="664" spans="1:31" x14ac:dyDescent="0.4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row>
    <row r="665" spans="1:31" x14ac:dyDescent="0.4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row>
    <row r="666" spans="1:31" x14ac:dyDescent="0.4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row>
    <row r="667" spans="1:31" x14ac:dyDescent="0.4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row>
    <row r="668" spans="1:31" x14ac:dyDescent="0.4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row>
    <row r="669" spans="1:31" x14ac:dyDescent="0.4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row>
    <row r="670" spans="1:31" x14ac:dyDescent="0.4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row>
    <row r="671" spans="1:31" x14ac:dyDescent="0.4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row>
    <row r="672" spans="1:31" x14ac:dyDescent="0.4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row>
    <row r="673" spans="1:31" x14ac:dyDescent="0.4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row>
    <row r="674" spans="1:31" x14ac:dyDescent="0.4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row>
    <row r="675" spans="1:31" x14ac:dyDescent="0.4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row>
    <row r="676" spans="1:31" x14ac:dyDescent="0.4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row>
    <row r="677" spans="1:31" x14ac:dyDescent="0.4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row>
    <row r="678" spans="1:31" x14ac:dyDescent="0.4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row>
    <row r="679" spans="1:31" x14ac:dyDescent="0.4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row>
    <row r="680" spans="1:31" x14ac:dyDescent="0.4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row>
    <row r="681" spans="1:31" x14ac:dyDescent="0.4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row>
    <row r="682" spans="1:31" x14ac:dyDescent="0.4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row>
    <row r="683" spans="1:31" x14ac:dyDescent="0.4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row>
    <row r="684" spans="1:31" x14ac:dyDescent="0.4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row>
    <row r="685" spans="1:31" x14ac:dyDescent="0.4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row>
    <row r="686" spans="1:31" x14ac:dyDescent="0.4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row>
    <row r="687" spans="1:31" x14ac:dyDescent="0.45">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row>
    <row r="688" spans="1:31" x14ac:dyDescent="0.45">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row>
    <row r="689" spans="1:31" x14ac:dyDescent="0.4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row>
    <row r="690" spans="1:31" x14ac:dyDescent="0.4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row>
    <row r="691" spans="1:31" x14ac:dyDescent="0.45">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row>
    <row r="692" spans="1:31" x14ac:dyDescent="0.45">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row>
    <row r="693" spans="1:31" x14ac:dyDescent="0.45">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row>
    <row r="694" spans="1:31" x14ac:dyDescent="0.45">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row>
    <row r="695" spans="1:31" x14ac:dyDescent="0.4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row>
    <row r="696" spans="1:31" x14ac:dyDescent="0.45">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row>
    <row r="697" spans="1:31" x14ac:dyDescent="0.45">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row>
    <row r="698" spans="1:31" x14ac:dyDescent="0.45">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row>
    <row r="699" spans="1:31" x14ac:dyDescent="0.45">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row>
    <row r="700" spans="1:31" x14ac:dyDescent="0.45">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row>
    <row r="701" spans="1:31" x14ac:dyDescent="0.45">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row>
    <row r="702" spans="1:31" x14ac:dyDescent="0.45">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row>
    <row r="703" spans="1:31" x14ac:dyDescent="0.45">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row>
    <row r="704" spans="1:31" x14ac:dyDescent="0.45">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row>
    <row r="705" spans="1:31" x14ac:dyDescent="0.4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row>
    <row r="706" spans="1:31" x14ac:dyDescent="0.45">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row>
    <row r="707" spans="1:31" x14ac:dyDescent="0.45">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row>
    <row r="708" spans="1:31" x14ac:dyDescent="0.45">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row>
    <row r="709" spans="1:31" x14ac:dyDescent="0.45">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row>
    <row r="710" spans="1:31" x14ac:dyDescent="0.45">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row>
    <row r="711" spans="1:31" x14ac:dyDescent="0.45">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row>
    <row r="712" spans="1:31" x14ac:dyDescent="0.45">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row>
    <row r="713" spans="1:31" x14ac:dyDescent="0.45">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row>
    <row r="714" spans="1:31" x14ac:dyDescent="0.45">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row>
    <row r="715" spans="1:31" x14ac:dyDescent="0.4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row>
    <row r="716" spans="1:31" x14ac:dyDescent="0.45">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row>
    <row r="717" spans="1:31" x14ac:dyDescent="0.45">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row>
    <row r="718" spans="1:31" x14ac:dyDescent="0.45">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row>
    <row r="719" spans="1:31" x14ac:dyDescent="0.45">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row>
    <row r="720" spans="1:31" x14ac:dyDescent="0.45">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row>
    <row r="721" spans="1:31" x14ac:dyDescent="0.45">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row>
    <row r="722" spans="1:31" x14ac:dyDescent="0.45">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row>
    <row r="723" spans="1:31" x14ac:dyDescent="0.45">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row>
    <row r="724" spans="1:31" x14ac:dyDescent="0.45">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row>
    <row r="725" spans="1:31" x14ac:dyDescent="0.4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row>
    <row r="726" spans="1:31" x14ac:dyDescent="0.45">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row>
    <row r="727" spans="1:31" x14ac:dyDescent="0.45">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row>
    <row r="728" spans="1:31" x14ac:dyDescent="0.45">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row>
    <row r="729" spans="1:31" x14ac:dyDescent="0.45">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row>
    <row r="730" spans="1:31" x14ac:dyDescent="0.45">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row>
    <row r="731" spans="1:31" x14ac:dyDescent="0.45">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row>
    <row r="732" spans="1:31" x14ac:dyDescent="0.45">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row>
    <row r="733" spans="1:31" x14ac:dyDescent="0.45">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row>
    <row r="734" spans="1:31" x14ac:dyDescent="0.45">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row>
    <row r="735" spans="1:31" x14ac:dyDescent="0.4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row>
    <row r="736" spans="1:31" x14ac:dyDescent="0.45">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row>
    <row r="737" spans="1:31" x14ac:dyDescent="0.45">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row>
    <row r="738" spans="1:31" x14ac:dyDescent="0.45">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row>
    <row r="739" spans="1:31" x14ac:dyDescent="0.45">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row>
    <row r="740" spans="1:31" x14ac:dyDescent="0.45">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row>
    <row r="741" spans="1:31" x14ac:dyDescent="0.45">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row>
    <row r="742" spans="1:31" x14ac:dyDescent="0.45">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row>
    <row r="743" spans="1:31" x14ac:dyDescent="0.45">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row>
    <row r="744" spans="1:31" x14ac:dyDescent="0.45">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row>
    <row r="745" spans="1:31" x14ac:dyDescent="0.4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row>
    <row r="746" spans="1:31" x14ac:dyDescent="0.45">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row>
    <row r="747" spans="1:31" x14ac:dyDescent="0.45">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row>
    <row r="748" spans="1:31" x14ac:dyDescent="0.45">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row>
    <row r="749" spans="1:31" x14ac:dyDescent="0.45">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row>
    <row r="750" spans="1:31" x14ac:dyDescent="0.45">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row>
    <row r="751" spans="1:31" x14ac:dyDescent="0.45">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row>
    <row r="752" spans="1:31" x14ac:dyDescent="0.45">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row>
    <row r="753" spans="1:31" x14ac:dyDescent="0.45">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row>
    <row r="754" spans="1:31" x14ac:dyDescent="0.45">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row>
    <row r="755" spans="1:31" x14ac:dyDescent="0.4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row>
    <row r="756" spans="1:31" x14ac:dyDescent="0.45">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row>
    <row r="757" spans="1:31" x14ac:dyDescent="0.45">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row>
    <row r="758" spans="1:31" x14ac:dyDescent="0.45">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row>
    <row r="759" spans="1:31" x14ac:dyDescent="0.45">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row>
    <row r="760" spans="1:31" x14ac:dyDescent="0.45">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row>
    <row r="761" spans="1:31" x14ac:dyDescent="0.45">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row>
    <row r="762" spans="1:31" x14ac:dyDescent="0.45">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row>
    <row r="763" spans="1:31" x14ac:dyDescent="0.45">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row>
    <row r="764" spans="1:31" x14ac:dyDescent="0.45">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row>
    <row r="765" spans="1:31" x14ac:dyDescent="0.4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row>
    <row r="766" spans="1:31" x14ac:dyDescent="0.45">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row>
    <row r="767" spans="1:31" x14ac:dyDescent="0.45">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row>
    <row r="768" spans="1:31" x14ac:dyDescent="0.45">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row>
    <row r="769" spans="1:31" x14ac:dyDescent="0.45">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row>
    <row r="770" spans="1:31" x14ac:dyDescent="0.45">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row>
    <row r="771" spans="1:31" x14ac:dyDescent="0.45">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row>
    <row r="772" spans="1:31" x14ac:dyDescent="0.45">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row>
    <row r="773" spans="1:31" x14ac:dyDescent="0.45">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row>
    <row r="774" spans="1:31" x14ac:dyDescent="0.45">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row>
    <row r="775" spans="1:31" x14ac:dyDescent="0.4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row>
    <row r="776" spans="1:31" x14ac:dyDescent="0.45">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row>
    <row r="777" spans="1:31" x14ac:dyDescent="0.45">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row>
    <row r="778" spans="1:31" x14ac:dyDescent="0.45">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row>
    <row r="779" spans="1:31" x14ac:dyDescent="0.45">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row>
    <row r="780" spans="1:31" x14ac:dyDescent="0.45">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row>
    <row r="781" spans="1:31" x14ac:dyDescent="0.45">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row>
    <row r="782" spans="1:31" x14ac:dyDescent="0.45">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row>
    <row r="783" spans="1:31" x14ac:dyDescent="0.45">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row>
    <row r="784" spans="1:31" x14ac:dyDescent="0.45">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row>
    <row r="785" spans="1:31" x14ac:dyDescent="0.4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row>
    <row r="786" spans="1:31" x14ac:dyDescent="0.45">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row>
    <row r="787" spans="1:31" x14ac:dyDescent="0.45">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row>
    <row r="788" spans="1:31" x14ac:dyDescent="0.45">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row>
    <row r="789" spans="1:31" x14ac:dyDescent="0.45">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row>
    <row r="790" spans="1:31" x14ac:dyDescent="0.45">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row>
    <row r="791" spans="1:31" x14ac:dyDescent="0.45">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row>
    <row r="792" spans="1:31" x14ac:dyDescent="0.45">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row>
    <row r="793" spans="1:31" x14ac:dyDescent="0.45">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row>
    <row r="794" spans="1:31" x14ac:dyDescent="0.45">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row>
    <row r="795" spans="1:31" x14ac:dyDescent="0.4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row>
    <row r="796" spans="1:31" x14ac:dyDescent="0.45">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row>
    <row r="797" spans="1:31" x14ac:dyDescent="0.45">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row>
    <row r="798" spans="1:31" x14ac:dyDescent="0.45">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row>
    <row r="799" spans="1:31" x14ac:dyDescent="0.45">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row>
    <row r="800" spans="1:31" x14ac:dyDescent="0.45">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row>
    <row r="801" spans="1:31" x14ac:dyDescent="0.45">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row>
    <row r="802" spans="1:31" x14ac:dyDescent="0.45">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row>
    <row r="803" spans="1:31" x14ac:dyDescent="0.45">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row>
    <row r="804" spans="1:31" x14ac:dyDescent="0.45">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row>
    <row r="805" spans="1:31" x14ac:dyDescent="0.4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row>
    <row r="806" spans="1:31" x14ac:dyDescent="0.45">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row>
    <row r="807" spans="1:31" x14ac:dyDescent="0.45">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row>
    <row r="808" spans="1:31" x14ac:dyDescent="0.45">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row>
    <row r="809" spans="1:31" x14ac:dyDescent="0.45">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row>
    <row r="810" spans="1:31" x14ac:dyDescent="0.45">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row>
    <row r="811" spans="1:31" x14ac:dyDescent="0.45">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row>
    <row r="812" spans="1:31" x14ac:dyDescent="0.45">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row>
    <row r="813" spans="1:31" x14ac:dyDescent="0.45">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row>
    <row r="814" spans="1:31" x14ac:dyDescent="0.45">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row>
    <row r="815" spans="1:31" x14ac:dyDescent="0.4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row>
    <row r="816" spans="1:31" x14ac:dyDescent="0.45">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row>
    <row r="817" spans="1:31" x14ac:dyDescent="0.45">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row>
    <row r="818" spans="1:31" x14ac:dyDescent="0.45">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row>
    <row r="819" spans="1:31" x14ac:dyDescent="0.45">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row>
    <row r="820" spans="1:31" x14ac:dyDescent="0.45">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row>
    <row r="821" spans="1:31" x14ac:dyDescent="0.45">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row>
    <row r="822" spans="1:31" x14ac:dyDescent="0.45">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row>
    <row r="823" spans="1:31" x14ac:dyDescent="0.45">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row>
    <row r="824" spans="1:31" x14ac:dyDescent="0.45">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row>
    <row r="825" spans="1:31" x14ac:dyDescent="0.4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row>
    <row r="826" spans="1:31" x14ac:dyDescent="0.45">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row>
    <row r="827" spans="1:31" x14ac:dyDescent="0.45">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row>
    <row r="828" spans="1:31" x14ac:dyDescent="0.45">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row>
    <row r="829" spans="1:31" x14ac:dyDescent="0.45">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row>
    <row r="830" spans="1:31" x14ac:dyDescent="0.45">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row>
    <row r="831" spans="1:31" x14ac:dyDescent="0.45">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row>
    <row r="832" spans="1:31" x14ac:dyDescent="0.45">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row>
    <row r="833" spans="1:31" x14ac:dyDescent="0.45">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row>
    <row r="834" spans="1:31" x14ac:dyDescent="0.45">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row>
    <row r="835" spans="1:31" x14ac:dyDescent="0.4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row>
    <row r="836" spans="1:31" x14ac:dyDescent="0.45">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row>
    <row r="837" spans="1:31" x14ac:dyDescent="0.45">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row>
    <row r="838" spans="1:31" x14ac:dyDescent="0.45">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row>
    <row r="839" spans="1:31" x14ac:dyDescent="0.45">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row>
    <row r="840" spans="1:31" x14ac:dyDescent="0.45">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row>
    <row r="841" spans="1:31" x14ac:dyDescent="0.45">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row>
    <row r="842" spans="1:31" x14ac:dyDescent="0.45">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row>
    <row r="843" spans="1:31" x14ac:dyDescent="0.45">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row>
    <row r="844" spans="1:31" x14ac:dyDescent="0.45">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row>
    <row r="845" spans="1:31" x14ac:dyDescent="0.4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row>
    <row r="846" spans="1:31" x14ac:dyDescent="0.45">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row>
    <row r="847" spans="1:31" x14ac:dyDescent="0.45">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row>
    <row r="848" spans="1:31" x14ac:dyDescent="0.45">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row>
    <row r="849" spans="1:31" x14ac:dyDescent="0.45">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row>
    <row r="850" spans="1:31" x14ac:dyDescent="0.45">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row>
    <row r="851" spans="1:31" x14ac:dyDescent="0.45">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row>
    <row r="852" spans="1:31" x14ac:dyDescent="0.45">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row>
    <row r="853" spans="1:31" x14ac:dyDescent="0.45">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row>
    <row r="854" spans="1:31" x14ac:dyDescent="0.45">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row>
    <row r="855" spans="1:31" x14ac:dyDescent="0.4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row>
    <row r="856" spans="1:31" x14ac:dyDescent="0.45">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row>
    <row r="857" spans="1:31" x14ac:dyDescent="0.45">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row>
    <row r="858" spans="1:31" x14ac:dyDescent="0.45">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row>
    <row r="859" spans="1:31" x14ac:dyDescent="0.45">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row>
    <row r="860" spans="1:31" x14ac:dyDescent="0.45">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row>
    <row r="861" spans="1:31" x14ac:dyDescent="0.45">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row>
    <row r="862" spans="1:31" x14ac:dyDescent="0.45">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row>
    <row r="863" spans="1:31" x14ac:dyDescent="0.45">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row>
    <row r="864" spans="1:31" x14ac:dyDescent="0.45">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row>
    <row r="865" spans="1:31" x14ac:dyDescent="0.4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row>
    <row r="866" spans="1:31" x14ac:dyDescent="0.45">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row>
    <row r="867" spans="1:31" x14ac:dyDescent="0.45">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row>
    <row r="868" spans="1:31" x14ac:dyDescent="0.45">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row>
    <row r="869" spans="1:31" x14ac:dyDescent="0.45">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row>
    <row r="870" spans="1:31" x14ac:dyDescent="0.45">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row>
    <row r="871" spans="1:31" x14ac:dyDescent="0.45">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row>
    <row r="872" spans="1:31" x14ac:dyDescent="0.45">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row>
    <row r="873" spans="1:31" x14ac:dyDescent="0.45">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row>
    <row r="874" spans="1:31" x14ac:dyDescent="0.45">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row>
    <row r="875" spans="1:31" x14ac:dyDescent="0.4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row>
    <row r="876" spans="1:31" x14ac:dyDescent="0.45">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row>
    <row r="877" spans="1:31" x14ac:dyDescent="0.45">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row>
    <row r="878" spans="1:31" x14ac:dyDescent="0.45">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row>
    <row r="879" spans="1:31" x14ac:dyDescent="0.45">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row>
    <row r="880" spans="1:31" x14ac:dyDescent="0.45">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row>
    <row r="881" spans="1:31" x14ac:dyDescent="0.45">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row>
    <row r="882" spans="1:31" x14ac:dyDescent="0.45">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row>
    <row r="883" spans="1:31" x14ac:dyDescent="0.45">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row>
    <row r="884" spans="1:31" x14ac:dyDescent="0.45">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row>
    <row r="885" spans="1:31" x14ac:dyDescent="0.4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row>
    <row r="886" spans="1:31" x14ac:dyDescent="0.45">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row>
    <row r="887" spans="1:31" x14ac:dyDescent="0.45">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row>
    <row r="888" spans="1:31" x14ac:dyDescent="0.45">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row>
    <row r="889" spans="1:31" x14ac:dyDescent="0.45">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row>
    <row r="890" spans="1:31" x14ac:dyDescent="0.45">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row>
    <row r="891" spans="1:31" x14ac:dyDescent="0.45">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row>
    <row r="892" spans="1:31" x14ac:dyDescent="0.45">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row>
    <row r="893" spans="1:31" x14ac:dyDescent="0.45">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row>
    <row r="894" spans="1:31" x14ac:dyDescent="0.45">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row>
    <row r="895" spans="1:31" x14ac:dyDescent="0.4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row>
    <row r="896" spans="1:31" x14ac:dyDescent="0.45">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row>
    <row r="897" spans="1:31" x14ac:dyDescent="0.45">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row>
    <row r="898" spans="1:31" x14ac:dyDescent="0.45">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row>
    <row r="899" spans="1:31" x14ac:dyDescent="0.45">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row>
    <row r="900" spans="1:31" x14ac:dyDescent="0.45">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row>
    <row r="901" spans="1:31" x14ac:dyDescent="0.45">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row>
    <row r="902" spans="1:31" x14ac:dyDescent="0.45">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row>
    <row r="903" spans="1:31" x14ac:dyDescent="0.45">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row>
    <row r="904" spans="1:31" x14ac:dyDescent="0.45">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row>
    <row r="905" spans="1:31" x14ac:dyDescent="0.4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row>
    <row r="906" spans="1:31" x14ac:dyDescent="0.45">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row>
    <row r="907" spans="1:31" x14ac:dyDescent="0.45">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row>
    <row r="908" spans="1:31" x14ac:dyDescent="0.45">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row>
    <row r="909" spans="1:31" x14ac:dyDescent="0.45">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row>
    <row r="910" spans="1:31" x14ac:dyDescent="0.45">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row>
    <row r="911" spans="1:31" x14ac:dyDescent="0.45">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row>
    <row r="912" spans="1:31" x14ac:dyDescent="0.45">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row>
    <row r="913" spans="1:31" x14ac:dyDescent="0.45">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row>
    <row r="914" spans="1:31" x14ac:dyDescent="0.45">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row>
    <row r="915" spans="1:31" x14ac:dyDescent="0.4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row>
    <row r="916" spans="1:31" x14ac:dyDescent="0.45">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row>
    <row r="917" spans="1:31" x14ac:dyDescent="0.45">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row>
    <row r="918" spans="1:31" x14ac:dyDescent="0.45">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row>
    <row r="919" spans="1:31" x14ac:dyDescent="0.45">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row>
    <row r="920" spans="1:31" x14ac:dyDescent="0.45">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row>
    <row r="921" spans="1:31" x14ac:dyDescent="0.45">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row>
    <row r="922" spans="1:31" x14ac:dyDescent="0.45">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row>
    <row r="923" spans="1:31" x14ac:dyDescent="0.45">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row>
    <row r="924" spans="1:31" x14ac:dyDescent="0.45">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row>
    <row r="925" spans="1:31" x14ac:dyDescent="0.4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row>
    <row r="926" spans="1:31" x14ac:dyDescent="0.45">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row>
    <row r="927" spans="1:31" x14ac:dyDescent="0.45">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row>
    <row r="928" spans="1:31" x14ac:dyDescent="0.45">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row>
    <row r="929" spans="1:31" x14ac:dyDescent="0.45">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row>
    <row r="930" spans="1:31" x14ac:dyDescent="0.45">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row>
    <row r="931" spans="1:31" x14ac:dyDescent="0.45">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row>
    <row r="932" spans="1:31" x14ac:dyDescent="0.45">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row>
    <row r="933" spans="1:31" x14ac:dyDescent="0.45">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row>
    <row r="934" spans="1:31" x14ac:dyDescent="0.45">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row>
    <row r="935" spans="1:31" x14ac:dyDescent="0.4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row>
    <row r="936" spans="1:31" x14ac:dyDescent="0.45">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row>
    <row r="937" spans="1:31" x14ac:dyDescent="0.45">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row>
    <row r="938" spans="1:31" x14ac:dyDescent="0.45">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row>
    <row r="939" spans="1:31" x14ac:dyDescent="0.45">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row>
    <row r="940" spans="1:31" x14ac:dyDescent="0.45">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row>
    <row r="941" spans="1:31" x14ac:dyDescent="0.45">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row>
    <row r="942" spans="1:31" x14ac:dyDescent="0.45">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row>
    <row r="943" spans="1:31" x14ac:dyDescent="0.45">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row>
    <row r="944" spans="1:31" x14ac:dyDescent="0.45">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row>
    <row r="945" spans="1:31" x14ac:dyDescent="0.4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row>
    <row r="946" spans="1:31" x14ac:dyDescent="0.45">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row>
    <row r="947" spans="1:31" x14ac:dyDescent="0.45">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row>
    <row r="948" spans="1:31" x14ac:dyDescent="0.45">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row>
    <row r="949" spans="1:31" x14ac:dyDescent="0.45">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row>
    <row r="950" spans="1:31" x14ac:dyDescent="0.45">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row>
  </sheetData>
  <sheetProtection algorithmName="SHA-512" hashValue="655ZbFFKZSl7y6HIPeRvRNU4DNb5JSgEm/y8MO+mzKd8nQDRvQM22CeuIvkvuWe/uoNCtEvgTVz5V0r1B7zOEw==" saltValue="Hw4gejHaW1lTDI6bzXMdng==" spinCount="100000" sheet="1" objects="1" scenarios="1"/>
  <mergeCells count="69">
    <mergeCell ref="A94:A107"/>
    <mergeCell ref="E59:E60"/>
    <mergeCell ref="F59:F60"/>
    <mergeCell ref="G59:G60"/>
    <mergeCell ref="A48:A73"/>
    <mergeCell ref="F85:J85"/>
    <mergeCell ref="A75:A83"/>
    <mergeCell ref="E61:E62"/>
    <mergeCell ref="F61:F62"/>
    <mergeCell ref="F106:H106"/>
    <mergeCell ref="F107:H107"/>
    <mergeCell ref="F99:H105"/>
    <mergeCell ref="F86:J86"/>
    <mergeCell ref="N36:N37"/>
    <mergeCell ref="A39:A46"/>
    <mergeCell ref="E39:E44"/>
    <mergeCell ref="F39:F44"/>
    <mergeCell ref="G39:G44"/>
    <mergeCell ref="N39:N44"/>
    <mergeCell ref="E45:E46"/>
    <mergeCell ref="F45:F46"/>
    <mergeCell ref="G45:G46"/>
    <mergeCell ref="N45:N46"/>
    <mergeCell ref="A36:A37"/>
    <mergeCell ref="E36:E37"/>
    <mergeCell ref="F36:F37"/>
    <mergeCell ref="G36:G37"/>
    <mergeCell ref="N22:N23"/>
    <mergeCell ref="H19:J19"/>
    <mergeCell ref="K19:M19"/>
    <mergeCell ref="A13:C13"/>
    <mergeCell ref="A19:A20"/>
    <mergeCell ref="B19:B20"/>
    <mergeCell ref="C19:C20"/>
    <mergeCell ref="D19:D20"/>
    <mergeCell ref="E19:G19"/>
    <mergeCell ref="N19:N20"/>
    <mergeCell ref="E22:E23"/>
    <mergeCell ref="F22:F23"/>
    <mergeCell ref="G22:G23"/>
    <mergeCell ref="A22:A26"/>
    <mergeCell ref="A16:C16"/>
    <mergeCell ref="A17:B17"/>
    <mergeCell ref="A6:C6"/>
    <mergeCell ref="A7:C7"/>
    <mergeCell ref="A9:C9"/>
    <mergeCell ref="A10:C10"/>
    <mergeCell ref="A11:C11"/>
    <mergeCell ref="E2:I2"/>
    <mergeCell ref="A3:C3"/>
    <mergeCell ref="E3:I3"/>
    <mergeCell ref="A4:C4"/>
    <mergeCell ref="A5:C5"/>
    <mergeCell ref="F110:H110"/>
    <mergeCell ref="F111:H111"/>
    <mergeCell ref="A12:C12"/>
    <mergeCell ref="A27:A34"/>
    <mergeCell ref="A8:C8"/>
    <mergeCell ref="A18:B18"/>
    <mergeCell ref="D108:I108"/>
    <mergeCell ref="G61:G62"/>
    <mergeCell ref="E63:E64"/>
    <mergeCell ref="F63:F64"/>
    <mergeCell ref="G63:G64"/>
    <mergeCell ref="D88:I88"/>
    <mergeCell ref="D89:I89"/>
    <mergeCell ref="F93:J93"/>
    <mergeCell ref="F94:J97"/>
    <mergeCell ref="F98:H98"/>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G745"/>
  <sheetViews>
    <sheetView showGridLines="0" zoomScale="68" zoomScaleNormal="68" workbookViewId="0">
      <selection activeCell="F31" sqref="F31:F34"/>
    </sheetView>
  </sheetViews>
  <sheetFormatPr defaultRowHeight="18" x14ac:dyDescent="0.55000000000000004"/>
  <cols>
    <col min="1" max="1" width="15.19921875" customWidth="1"/>
    <col min="2" max="2" width="17.796875" style="316" customWidth="1"/>
    <col min="3" max="3" width="17.9296875" style="20" customWidth="1"/>
    <col min="4" max="4" width="93.265625" style="442" customWidth="1"/>
    <col min="5" max="5" width="21.9296875" customWidth="1"/>
    <col min="6" max="6" width="22.19921875" style="103" customWidth="1"/>
    <col min="7" max="7" width="18.19921875" bestFit="1" customWidth="1"/>
    <col min="8" max="8" width="17.33203125" style="286" bestFit="1" customWidth="1"/>
    <col min="9" max="9" width="24.9296875" style="103" customWidth="1"/>
    <col min="10" max="10" width="23" customWidth="1"/>
    <col min="11" max="11" width="29.9296875" style="286" customWidth="1"/>
    <col min="12" max="12" width="31.19921875" customWidth="1"/>
    <col min="13" max="13" width="23.796875" customWidth="1"/>
    <col min="14" max="14" width="32.53125" customWidth="1"/>
    <col min="15" max="15" width="26.33203125" customWidth="1"/>
  </cols>
  <sheetData>
    <row r="1" spans="1:33" s="4" customFormat="1" ht="25.15" x14ac:dyDescent="0.55000000000000004">
      <c r="A1" s="1" t="s">
        <v>734</v>
      </c>
      <c r="B1" s="316"/>
      <c r="C1" s="2"/>
      <c r="D1" s="441"/>
      <c r="E1" s="2"/>
      <c r="F1" s="213"/>
      <c r="G1" s="2"/>
      <c r="H1" s="284"/>
      <c r="I1" s="213"/>
      <c r="J1" s="2"/>
      <c r="K1" s="284"/>
      <c r="L1" s="2"/>
      <c r="M1" s="2"/>
      <c r="N1" s="2"/>
      <c r="O1" s="2"/>
      <c r="P1" s="2"/>
      <c r="Q1" s="2"/>
      <c r="R1" s="2"/>
      <c r="S1" s="2"/>
      <c r="T1" s="2"/>
      <c r="U1" s="2"/>
      <c r="V1" s="2"/>
      <c r="W1" s="2"/>
      <c r="X1" s="2"/>
      <c r="Y1" s="2"/>
      <c r="Z1" s="2"/>
      <c r="AA1" s="2"/>
      <c r="AB1" s="2"/>
      <c r="AC1" s="2"/>
      <c r="AD1" s="2"/>
      <c r="AE1" s="2"/>
      <c r="AF1" s="2"/>
      <c r="AG1" s="2"/>
    </row>
    <row r="2" spans="1:33" s="4" customFormat="1" ht="18.399999999999999" thickBot="1" x14ac:dyDescent="0.6">
      <c r="A2" s="2"/>
      <c r="B2" s="316"/>
      <c r="C2" s="2"/>
      <c r="D2" s="441"/>
      <c r="E2" s="1118"/>
      <c r="F2" s="1118"/>
      <c r="G2" s="1118"/>
      <c r="H2" s="841"/>
      <c r="I2" s="841"/>
      <c r="J2" s="841"/>
      <c r="K2" s="841"/>
      <c r="L2" s="841"/>
      <c r="M2" s="841"/>
      <c r="N2" s="841"/>
      <c r="O2" s="6"/>
      <c r="P2" s="6"/>
      <c r="Q2" s="6"/>
      <c r="R2" s="6"/>
      <c r="S2" s="2"/>
      <c r="T2" s="2"/>
      <c r="U2" s="2"/>
      <c r="V2" s="2"/>
      <c r="W2" s="2"/>
      <c r="X2" s="2"/>
      <c r="Y2" s="2"/>
      <c r="Z2" s="2"/>
      <c r="AA2" s="2"/>
      <c r="AB2" s="2"/>
      <c r="AC2" s="2"/>
      <c r="AD2" s="2"/>
      <c r="AE2" s="2"/>
      <c r="AF2" s="2"/>
      <c r="AG2" s="2"/>
    </row>
    <row r="3" spans="1:33" s="4" customFormat="1" ht="24" customHeight="1" thickBot="1" x14ac:dyDescent="0.5">
      <c r="A3" s="1119" t="s">
        <v>0</v>
      </c>
      <c r="B3" s="1120"/>
      <c r="C3" s="1120"/>
      <c r="D3" s="1120"/>
      <c r="E3" s="1120"/>
      <c r="F3" s="1121"/>
      <c r="G3" s="29"/>
      <c r="H3" s="285"/>
      <c r="I3" s="214"/>
      <c r="K3" s="285"/>
      <c r="O3" s="6"/>
      <c r="P3" s="6"/>
      <c r="Q3" s="6"/>
      <c r="R3" s="6"/>
      <c r="S3" s="2"/>
      <c r="T3" s="2"/>
      <c r="U3" s="2"/>
      <c r="V3" s="2"/>
      <c r="W3" s="2"/>
      <c r="X3" s="2"/>
      <c r="Y3" s="2"/>
      <c r="Z3" s="2"/>
      <c r="AA3" s="2"/>
      <c r="AB3" s="2"/>
      <c r="AC3" s="2"/>
      <c r="AD3" s="2"/>
      <c r="AE3" s="2"/>
      <c r="AF3" s="2"/>
      <c r="AG3" s="2"/>
    </row>
    <row r="4" spans="1:33" s="4" customFormat="1" ht="22.5" thickBot="1" x14ac:dyDescent="0.5">
      <c r="A4" s="1122"/>
      <c r="B4" s="1123"/>
      <c r="C4" s="1123"/>
      <c r="D4" s="1123"/>
      <c r="E4" s="1123"/>
      <c r="F4" s="1124"/>
      <c r="G4" s="2"/>
      <c r="H4" s="284"/>
      <c r="I4" s="213"/>
      <c r="J4" s="2"/>
      <c r="K4" s="284"/>
      <c r="L4" s="2"/>
      <c r="M4" s="2"/>
      <c r="N4" s="2"/>
      <c r="O4" s="2"/>
      <c r="P4" s="2"/>
      <c r="Q4" s="2"/>
      <c r="R4" s="2"/>
      <c r="S4" s="2"/>
      <c r="T4" s="2"/>
      <c r="U4" s="2"/>
    </row>
    <row r="5" spans="1:33" s="4" customFormat="1" ht="14.65" thickBot="1" x14ac:dyDescent="0.5">
      <c r="A5" s="1125"/>
      <c r="B5" s="841"/>
      <c r="C5" s="841"/>
      <c r="D5" s="441"/>
      <c r="E5" s="6"/>
      <c r="F5" s="213"/>
      <c r="G5" s="2"/>
      <c r="H5" s="284"/>
      <c r="I5" s="213"/>
      <c r="J5" s="2"/>
      <c r="K5" s="284"/>
      <c r="L5" s="2"/>
      <c r="M5" s="2"/>
      <c r="N5" s="2"/>
      <c r="O5" s="2"/>
      <c r="P5" s="2"/>
      <c r="Q5" s="2"/>
      <c r="R5" s="2"/>
      <c r="S5" s="2"/>
      <c r="T5" s="2"/>
      <c r="U5" s="2"/>
    </row>
    <row r="6" spans="1:33" s="4" customFormat="1" ht="14.25" x14ac:dyDescent="0.45">
      <c r="A6" s="1126" t="s">
        <v>1</v>
      </c>
      <c r="B6" s="1127"/>
      <c r="C6" s="1127"/>
      <c r="D6" s="1127"/>
      <c r="E6" s="1127"/>
      <c r="F6" s="1128"/>
      <c r="G6" s="2"/>
      <c r="H6" s="284"/>
      <c r="I6" s="213"/>
      <c r="J6" s="2"/>
      <c r="K6" s="284"/>
      <c r="L6" s="2"/>
      <c r="M6" s="2"/>
      <c r="N6" s="2"/>
      <c r="O6" s="2"/>
      <c r="P6" s="2"/>
      <c r="Q6" s="2"/>
      <c r="R6" s="2"/>
      <c r="S6" s="2"/>
      <c r="T6" s="2"/>
      <c r="U6" s="2"/>
    </row>
    <row r="7" spans="1:33" s="4" customFormat="1" ht="14.55" customHeight="1" x14ac:dyDescent="0.45">
      <c r="A7" s="1129" t="s">
        <v>2</v>
      </c>
      <c r="B7" s="1130"/>
      <c r="C7" s="1130"/>
      <c r="D7" s="1130"/>
      <c r="E7" s="1130"/>
      <c r="F7" s="1131"/>
      <c r="G7" s="2"/>
      <c r="H7" s="284"/>
      <c r="I7" s="213"/>
      <c r="J7" s="2"/>
      <c r="K7" s="284"/>
      <c r="L7" s="2"/>
      <c r="M7" s="2"/>
      <c r="N7" s="2"/>
      <c r="O7" s="2"/>
      <c r="P7" s="2"/>
      <c r="Q7" s="2"/>
      <c r="R7" s="2"/>
      <c r="S7" s="2"/>
      <c r="T7" s="2"/>
      <c r="U7" s="2"/>
    </row>
    <row r="8" spans="1:33" s="240" customFormat="1" ht="14.55" customHeight="1" x14ac:dyDescent="0.45">
      <c r="A8" s="1086" t="s">
        <v>605</v>
      </c>
      <c r="B8" s="1087"/>
      <c r="C8" s="1087"/>
      <c r="D8" s="1087"/>
      <c r="E8" s="1087"/>
      <c r="F8" s="1088"/>
      <c r="G8" s="2"/>
      <c r="H8" s="284"/>
      <c r="I8" s="213"/>
      <c r="J8" s="2"/>
      <c r="K8" s="284"/>
      <c r="L8" s="2"/>
      <c r="M8" s="2"/>
      <c r="N8" s="2"/>
      <c r="O8" s="2"/>
      <c r="P8" s="2"/>
      <c r="Q8" s="2"/>
      <c r="R8" s="2"/>
      <c r="S8" s="2"/>
      <c r="T8" s="2"/>
      <c r="U8" s="2"/>
    </row>
    <row r="9" spans="1:33" s="4" customFormat="1" ht="14.25" x14ac:dyDescent="0.45">
      <c r="A9" s="1135" t="s">
        <v>3</v>
      </c>
      <c r="B9" s="1136"/>
      <c r="C9" s="1136"/>
      <c r="D9" s="1136"/>
      <c r="E9" s="1136"/>
      <c r="F9" s="1137"/>
      <c r="G9" s="2"/>
      <c r="H9" s="284"/>
      <c r="I9" s="213"/>
      <c r="J9" s="2"/>
      <c r="K9" s="284"/>
      <c r="L9" s="2"/>
      <c r="M9" s="2"/>
      <c r="N9" s="2"/>
      <c r="O9" s="2"/>
      <c r="P9" s="2"/>
      <c r="Q9" s="2"/>
      <c r="R9" s="2"/>
      <c r="S9" s="2"/>
      <c r="T9" s="2"/>
      <c r="U9" s="2"/>
    </row>
    <row r="10" spans="1:33" s="4" customFormat="1" ht="14.25" x14ac:dyDescent="0.45">
      <c r="A10" s="1138" t="s">
        <v>4</v>
      </c>
      <c r="B10" s="1139"/>
      <c r="C10" s="1139"/>
      <c r="D10" s="1139"/>
      <c r="E10" s="1139"/>
      <c r="F10" s="1140"/>
      <c r="G10" s="2"/>
      <c r="H10" s="284"/>
      <c r="I10" s="213"/>
      <c r="J10" s="2"/>
      <c r="K10" s="284"/>
      <c r="L10" s="2"/>
      <c r="M10" s="2"/>
      <c r="N10" s="2"/>
      <c r="O10" s="2"/>
      <c r="P10" s="2"/>
      <c r="Q10" s="2"/>
      <c r="R10" s="2"/>
      <c r="S10" s="2"/>
      <c r="T10" s="2"/>
      <c r="U10" s="2"/>
    </row>
    <row r="11" spans="1:33" s="4" customFormat="1" ht="14.25" x14ac:dyDescent="0.45">
      <c r="A11" s="1141" t="s">
        <v>5</v>
      </c>
      <c r="B11" s="1142"/>
      <c r="C11" s="1142"/>
      <c r="D11" s="1142"/>
      <c r="E11" s="1142"/>
      <c r="F11" s="1143"/>
      <c r="G11" s="2"/>
      <c r="H11" s="284"/>
      <c r="I11" s="213"/>
      <c r="J11" s="2"/>
      <c r="K11" s="284"/>
      <c r="L11" s="2"/>
      <c r="M11" s="2"/>
      <c r="N11" s="2"/>
      <c r="O11" s="2"/>
      <c r="P11" s="2"/>
      <c r="Q11" s="2"/>
      <c r="R11" s="2"/>
      <c r="S11" s="2"/>
      <c r="T11" s="2"/>
      <c r="U11" s="2"/>
    </row>
    <row r="12" spans="1:33" s="99" customFormat="1" ht="14.55" customHeight="1" x14ac:dyDescent="0.45">
      <c r="A12" s="1132" t="s">
        <v>583</v>
      </c>
      <c r="B12" s="1133"/>
      <c r="C12" s="1133"/>
      <c r="D12" s="1133"/>
      <c r="E12" s="1133"/>
      <c r="F12" s="1134"/>
      <c r="G12" s="2"/>
      <c r="H12" s="284"/>
      <c r="I12" s="213"/>
      <c r="J12" s="2"/>
      <c r="K12" s="284"/>
      <c r="L12" s="2"/>
      <c r="M12" s="2"/>
      <c r="N12" s="2"/>
      <c r="O12" s="2"/>
      <c r="P12" s="2"/>
      <c r="Q12" s="2"/>
      <c r="R12" s="2"/>
      <c r="S12" s="2"/>
      <c r="T12" s="2"/>
      <c r="U12" s="2"/>
    </row>
    <row r="13" spans="1:33" s="4" customFormat="1" ht="18" customHeight="1" thickBot="1" x14ac:dyDescent="0.5">
      <c r="A13" s="1083" t="s">
        <v>6</v>
      </c>
      <c r="B13" s="1084"/>
      <c r="C13" s="1084"/>
      <c r="D13" s="1084"/>
      <c r="E13" s="1084"/>
      <c r="F13" s="1085"/>
      <c r="G13" s="2"/>
      <c r="H13" s="284"/>
      <c r="I13" s="213"/>
      <c r="J13" s="2"/>
      <c r="K13" s="284"/>
      <c r="L13" s="2"/>
      <c r="M13" s="2"/>
      <c r="N13" s="2"/>
      <c r="O13" s="2"/>
      <c r="P13" s="2"/>
      <c r="Q13" s="2"/>
      <c r="R13" s="2"/>
      <c r="S13" s="2"/>
      <c r="T13" s="2"/>
      <c r="U13" s="2"/>
    </row>
    <row r="14" spans="1:33" ht="18.399999999999999" thickBot="1" x14ac:dyDescent="0.6"/>
    <row r="15" spans="1:33" ht="40.049999999999997" customHeight="1" x14ac:dyDescent="0.45">
      <c r="A15" s="1103" t="s">
        <v>179</v>
      </c>
      <c r="B15" s="1104"/>
      <c r="C15" s="1104"/>
      <c r="D15" s="1105"/>
    </row>
    <row r="16" spans="1:33" ht="40.049999999999997" customHeight="1" thickBot="1" x14ac:dyDescent="0.5">
      <c r="A16" s="1079" t="s">
        <v>175</v>
      </c>
      <c r="B16" s="1080"/>
      <c r="C16" s="1080"/>
      <c r="D16" s="443" t="s">
        <v>378</v>
      </c>
    </row>
    <row r="17" spans="1:11" ht="40.049999999999997" customHeight="1" x14ac:dyDescent="0.45">
      <c r="A17" s="1051" t="s">
        <v>176</v>
      </c>
      <c r="B17" s="980" t="s">
        <v>7</v>
      </c>
      <c r="C17" s="982" t="s">
        <v>8</v>
      </c>
      <c r="D17" s="984" t="s">
        <v>9</v>
      </c>
      <c r="E17" s="1034" t="s">
        <v>142</v>
      </c>
      <c r="F17" s="1036" t="s">
        <v>12</v>
      </c>
      <c r="G17" s="989"/>
      <c r="H17" s="1037"/>
      <c r="I17" s="1024" t="s">
        <v>13</v>
      </c>
      <c r="J17" s="1025"/>
      <c r="K17" s="1026"/>
    </row>
    <row r="18" spans="1:11" ht="40.049999999999997" customHeight="1" thickBot="1" x14ac:dyDescent="0.5">
      <c r="A18" s="1081"/>
      <c r="B18" s="1074"/>
      <c r="C18" s="1075"/>
      <c r="D18" s="1076"/>
      <c r="E18" s="1082"/>
      <c r="F18" s="640" t="s">
        <v>14</v>
      </c>
      <c r="G18" s="435" t="s">
        <v>17</v>
      </c>
      <c r="H18" s="641" t="s">
        <v>16</v>
      </c>
      <c r="I18" s="1064"/>
      <c r="J18" s="1065"/>
      <c r="K18" s="1066"/>
    </row>
    <row r="19" spans="1:11" ht="40.049999999999997" customHeight="1" thickBot="1" x14ac:dyDescent="0.5">
      <c r="A19" s="956" t="str">
        <f>A15</f>
        <v>BANGLADESH</v>
      </c>
      <c r="B19" s="35"/>
      <c r="C19" s="34"/>
      <c r="D19" s="33" t="s">
        <v>98</v>
      </c>
      <c r="E19" s="274"/>
      <c r="F19" s="280"/>
      <c r="G19" s="36"/>
      <c r="H19" s="298"/>
      <c r="I19" s="1089"/>
      <c r="J19" s="1090"/>
      <c r="K19" s="1091"/>
    </row>
    <row r="20" spans="1:11" ht="40.049999999999997" customHeight="1" thickBot="1" x14ac:dyDescent="0.5">
      <c r="A20" s="957"/>
      <c r="B20" s="633" t="s">
        <v>102</v>
      </c>
      <c r="C20" s="31" t="s">
        <v>19</v>
      </c>
      <c r="D20" s="312" t="s">
        <v>606</v>
      </c>
      <c r="E20" s="9" t="s">
        <v>22</v>
      </c>
      <c r="F20" s="281"/>
      <c r="G20" s="32">
        <v>400</v>
      </c>
      <c r="H20" s="299">
        <f>F20*G20</f>
        <v>0</v>
      </c>
      <c r="I20" s="1041"/>
      <c r="J20" s="1042"/>
      <c r="K20" s="1043"/>
    </row>
    <row r="21" spans="1:11" ht="40.049999999999997" customHeight="1" thickBot="1" x14ac:dyDescent="0.5">
      <c r="A21" s="957"/>
      <c r="B21" s="35"/>
      <c r="C21" s="34"/>
      <c r="D21" s="33" t="s">
        <v>48</v>
      </c>
      <c r="E21" s="274"/>
      <c r="F21" s="280"/>
      <c r="G21" s="36"/>
      <c r="H21" s="298"/>
      <c r="I21" s="802"/>
      <c r="J21" s="803"/>
      <c r="K21" s="804"/>
    </row>
    <row r="22" spans="1:11" ht="40.049999999999997" customHeight="1" thickBot="1" x14ac:dyDescent="0.5">
      <c r="A22" s="957"/>
      <c r="B22" s="633" t="s">
        <v>107</v>
      </c>
      <c r="C22" s="31" t="s">
        <v>21</v>
      </c>
      <c r="D22" s="444" t="s">
        <v>147</v>
      </c>
      <c r="E22" s="275" t="s">
        <v>22</v>
      </c>
      <c r="F22" s="281"/>
      <c r="G22" s="32">
        <v>6000</v>
      </c>
      <c r="H22" s="299">
        <f>F22*G22</f>
        <v>0</v>
      </c>
      <c r="I22" s="1038"/>
      <c r="J22" s="1039"/>
      <c r="K22" s="1040"/>
    </row>
    <row r="23" spans="1:11" ht="40.049999999999997" customHeight="1" thickBot="1" x14ac:dyDescent="0.5">
      <c r="A23" s="957"/>
      <c r="B23" s="35"/>
      <c r="C23" s="33"/>
      <c r="D23" s="33" t="s">
        <v>53</v>
      </c>
      <c r="E23" s="274"/>
      <c r="F23" s="280"/>
      <c r="G23" s="36"/>
      <c r="H23" s="298"/>
      <c r="I23" s="802"/>
      <c r="J23" s="803"/>
      <c r="K23" s="804"/>
    </row>
    <row r="24" spans="1:11" ht="40.049999999999997" customHeight="1" x14ac:dyDescent="0.45">
      <c r="A24" s="957"/>
      <c r="B24" s="1092" t="s">
        <v>108</v>
      </c>
      <c r="C24" s="31" t="s">
        <v>548</v>
      </c>
      <c r="D24" s="444" t="s">
        <v>146</v>
      </c>
      <c r="E24" s="130" t="s">
        <v>550</v>
      </c>
      <c r="F24" s="281"/>
      <c r="G24" s="32">
        <v>700</v>
      </c>
      <c r="H24" s="299">
        <f t="shared" ref="H24:H29" si="0">F24*G24</f>
        <v>0</v>
      </c>
      <c r="I24" s="1038"/>
      <c r="J24" s="1039"/>
      <c r="K24" s="1040"/>
    </row>
    <row r="25" spans="1:11" ht="40.049999999999997" customHeight="1" x14ac:dyDescent="0.45">
      <c r="A25" s="957"/>
      <c r="B25" s="1093"/>
      <c r="C25" s="31" t="s">
        <v>549</v>
      </c>
      <c r="D25" s="417" t="s">
        <v>148</v>
      </c>
      <c r="E25" s="130" t="s">
        <v>550</v>
      </c>
      <c r="F25" s="282"/>
      <c r="G25" s="32">
        <v>1000</v>
      </c>
      <c r="H25" s="300">
        <f t="shared" si="0"/>
        <v>0</v>
      </c>
      <c r="I25" s="1041"/>
      <c r="J25" s="1042"/>
      <c r="K25" s="1043"/>
    </row>
    <row r="26" spans="1:11" ht="40.049999999999997" customHeight="1" x14ac:dyDescent="0.45">
      <c r="A26" s="957"/>
      <c r="B26" s="1093"/>
      <c r="C26" s="21" t="s">
        <v>23</v>
      </c>
      <c r="D26" s="417" t="s">
        <v>149</v>
      </c>
      <c r="E26" s="130" t="s">
        <v>550</v>
      </c>
      <c r="F26" s="282"/>
      <c r="G26" s="32">
        <v>4000</v>
      </c>
      <c r="H26" s="300">
        <f t="shared" si="0"/>
        <v>0</v>
      </c>
      <c r="I26" s="1041"/>
      <c r="J26" s="1042"/>
      <c r="K26" s="1043"/>
    </row>
    <row r="27" spans="1:11" ht="40.049999999999997" customHeight="1" x14ac:dyDescent="0.45">
      <c r="A27" s="957"/>
      <c r="B27" s="1093"/>
      <c r="C27" s="21" t="s">
        <v>24</v>
      </c>
      <c r="D27" s="417" t="s">
        <v>150</v>
      </c>
      <c r="E27" s="130" t="s">
        <v>550</v>
      </c>
      <c r="F27" s="282"/>
      <c r="G27" s="32">
        <v>100</v>
      </c>
      <c r="H27" s="300">
        <f t="shared" si="0"/>
        <v>0</v>
      </c>
      <c r="I27" s="1041"/>
      <c r="J27" s="1042"/>
      <c r="K27" s="1043"/>
    </row>
    <row r="28" spans="1:11" ht="40.049999999999997" customHeight="1" x14ac:dyDescent="0.45">
      <c r="A28" s="957"/>
      <c r="B28" s="1093"/>
      <c r="C28" s="21" t="s">
        <v>25</v>
      </c>
      <c r="D28" s="417" t="s">
        <v>151</v>
      </c>
      <c r="E28" s="130" t="s">
        <v>550</v>
      </c>
      <c r="F28" s="282"/>
      <c r="G28" s="32">
        <v>100</v>
      </c>
      <c r="H28" s="300">
        <f t="shared" si="0"/>
        <v>0</v>
      </c>
      <c r="I28" s="1041"/>
      <c r="J28" s="1042"/>
      <c r="K28" s="1043"/>
    </row>
    <row r="29" spans="1:11" ht="40.049999999999997" customHeight="1" thickBot="1" x14ac:dyDescent="0.5">
      <c r="A29" s="957"/>
      <c r="B29" s="1093"/>
      <c r="C29" s="21" t="s">
        <v>26</v>
      </c>
      <c r="D29" s="417" t="s">
        <v>152</v>
      </c>
      <c r="E29" s="130" t="s">
        <v>550</v>
      </c>
      <c r="F29" s="282"/>
      <c r="G29" s="32">
        <v>100</v>
      </c>
      <c r="H29" s="300">
        <f t="shared" si="0"/>
        <v>0</v>
      </c>
      <c r="I29" s="1041"/>
      <c r="J29" s="1042"/>
      <c r="K29" s="1043"/>
    </row>
    <row r="30" spans="1:11" ht="40.049999999999997" customHeight="1" thickBot="1" x14ac:dyDescent="0.5">
      <c r="A30" s="957"/>
      <c r="B30" s="35"/>
      <c r="C30" s="33"/>
      <c r="D30" s="33" t="s">
        <v>54</v>
      </c>
      <c r="E30" s="274"/>
      <c r="F30" s="283"/>
      <c r="G30" s="267"/>
      <c r="H30" s="302"/>
      <c r="I30" s="1108"/>
      <c r="J30" s="1109"/>
      <c r="K30" s="1110"/>
    </row>
    <row r="31" spans="1:11" ht="40.049999999999997" customHeight="1" x14ac:dyDescent="0.45">
      <c r="A31" s="957"/>
      <c r="B31" s="1097" t="s">
        <v>109</v>
      </c>
      <c r="C31" s="38" t="s">
        <v>29</v>
      </c>
      <c r="D31" s="313" t="s">
        <v>680</v>
      </c>
      <c r="E31" s="401" t="s">
        <v>22</v>
      </c>
      <c r="F31" s="392"/>
      <c r="G31" s="463">
        <v>400</v>
      </c>
      <c r="H31" s="394">
        <f t="shared" ref="H31" si="1">F31*G31</f>
        <v>0</v>
      </c>
      <c r="I31" s="1111"/>
      <c r="J31" s="1054"/>
      <c r="K31" s="1055"/>
    </row>
    <row r="32" spans="1:11" ht="46.05" customHeight="1" x14ac:dyDescent="0.45">
      <c r="A32" s="957"/>
      <c r="B32" s="1098"/>
      <c r="C32" s="38" t="s">
        <v>30</v>
      </c>
      <c r="D32" s="444" t="s">
        <v>153</v>
      </c>
      <c r="E32" s="276" t="s">
        <v>22</v>
      </c>
      <c r="F32" s="395"/>
      <c r="G32" s="32">
        <v>40</v>
      </c>
      <c r="H32" s="396">
        <f t="shared" ref="H32:H43" si="2">F32*G32</f>
        <v>0</v>
      </c>
      <c r="I32" s="1041"/>
      <c r="J32" s="1042"/>
      <c r="K32" s="1043"/>
    </row>
    <row r="33" spans="1:11" ht="40.049999999999997" customHeight="1" x14ac:dyDescent="0.45">
      <c r="A33" s="957"/>
      <c r="B33" s="1098"/>
      <c r="C33" s="24" t="s">
        <v>32</v>
      </c>
      <c r="D33" s="313" t="s">
        <v>608</v>
      </c>
      <c r="E33" s="386" t="s">
        <v>563</v>
      </c>
      <c r="F33" s="395"/>
      <c r="G33" s="32">
        <v>1000</v>
      </c>
      <c r="H33" s="396">
        <f t="shared" si="2"/>
        <v>0</v>
      </c>
      <c r="I33" s="1100" t="s">
        <v>612</v>
      </c>
      <c r="J33" s="1101"/>
      <c r="K33" s="1102"/>
    </row>
    <row r="34" spans="1:11" ht="40.049999999999997" customHeight="1" x14ac:dyDescent="0.45">
      <c r="A34" s="957"/>
      <c r="B34" s="1098"/>
      <c r="C34" s="24" t="s">
        <v>36</v>
      </c>
      <c r="D34" s="313" t="s">
        <v>610</v>
      </c>
      <c r="E34" s="386" t="s">
        <v>566</v>
      </c>
      <c r="F34" s="395"/>
      <c r="G34" s="32">
        <v>1000</v>
      </c>
      <c r="H34" s="396">
        <f t="shared" si="2"/>
        <v>0</v>
      </c>
      <c r="I34" s="1106"/>
      <c r="J34" s="1059"/>
      <c r="K34" s="1060"/>
    </row>
    <row r="35" spans="1:11" ht="40.049999999999997" customHeight="1" x14ac:dyDescent="0.45">
      <c r="A35" s="957"/>
      <c r="B35" s="1098"/>
      <c r="C35" s="24" t="s">
        <v>38</v>
      </c>
      <c r="D35" s="311" t="s">
        <v>681</v>
      </c>
      <c r="E35" s="386" t="s">
        <v>568</v>
      </c>
      <c r="F35" s="397" t="s">
        <v>103</v>
      </c>
      <c r="G35" s="525" t="s">
        <v>27</v>
      </c>
      <c r="H35" s="477"/>
      <c r="I35" s="1106" t="s">
        <v>35</v>
      </c>
      <c r="J35" s="1059"/>
      <c r="K35" s="1060"/>
    </row>
    <row r="36" spans="1:11" ht="40.049999999999997" customHeight="1" x14ac:dyDescent="0.45">
      <c r="A36" s="957"/>
      <c r="B36" s="1098"/>
      <c r="C36" s="24" t="s">
        <v>41</v>
      </c>
      <c r="D36" s="445" t="s">
        <v>154</v>
      </c>
      <c r="E36" s="276" t="s">
        <v>22</v>
      </c>
      <c r="F36" s="395"/>
      <c r="G36" s="32">
        <v>400</v>
      </c>
      <c r="H36" s="396">
        <f t="shared" si="2"/>
        <v>0</v>
      </c>
      <c r="I36" s="1041"/>
      <c r="J36" s="1042"/>
      <c r="K36" s="1043"/>
    </row>
    <row r="37" spans="1:11" ht="40.049999999999997" customHeight="1" x14ac:dyDescent="0.45">
      <c r="A37" s="957"/>
      <c r="B37" s="1098"/>
      <c r="C37" s="24" t="s">
        <v>43</v>
      </c>
      <c r="D37" s="446" t="s">
        <v>611</v>
      </c>
      <c r="E37" s="387" t="s">
        <v>145</v>
      </c>
      <c r="F37" s="397" t="s">
        <v>103</v>
      </c>
      <c r="G37" s="525" t="s">
        <v>27</v>
      </c>
      <c r="H37" s="478"/>
      <c r="I37" s="1106" t="s">
        <v>35</v>
      </c>
      <c r="J37" s="1057"/>
      <c r="K37" s="1058"/>
    </row>
    <row r="38" spans="1:11" ht="40.049999999999997" customHeight="1" x14ac:dyDescent="0.45">
      <c r="A38" s="957"/>
      <c r="B38" s="1098"/>
      <c r="C38" s="24" t="s">
        <v>45</v>
      </c>
      <c r="D38" s="446" t="s">
        <v>155</v>
      </c>
      <c r="E38" s="276" t="s">
        <v>22</v>
      </c>
      <c r="F38" s="395"/>
      <c r="G38" s="32">
        <v>40</v>
      </c>
      <c r="H38" s="396">
        <f t="shared" si="2"/>
        <v>0</v>
      </c>
      <c r="I38" s="1041"/>
      <c r="J38" s="1042"/>
      <c r="K38" s="1043"/>
    </row>
    <row r="39" spans="1:11" ht="40.049999999999997" customHeight="1" x14ac:dyDescent="0.45">
      <c r="A39" s="957"/>
      <c r="B39" s="1098"/>
      <c r="C39" s="24" t="s">
        <v>49</v>
      </c>
      <c r="D39" s="417" t="s">
        <v>156</v>
      </c>
      <c r="E39" s="276" t="s">
        <v>22</v>
      </c>
      <c r="F39" s="395"/>
      <c r="G39" s="32">
        <v>40</v>
      </c>
      <c r="H39" s="396">
        <f t="shared" si="2"/>
        <v>0</v>
      </c>
      <c r="I39" s="1041"/>
      <c r="J39" s="1042"/>
      <c r="K39" s="1043"/>
    </row>
    <row r="40" spans="1:11" ht="40.049999999999997" customHeight="1" x14ac:dyDescent="0.45">
      <c r="A40" s="957"/>
      <c r="B40" s="1098"/>
      <c r="C40" s="24" t="s">
        <v>50</v>
      </c>
      <c r="D40" s="445" t="s">
        <v>157</v>
      </c>
      <c r="E40" s="276" t="s">
        <v>22</v>
      </c>
      <c r="F40" s="395"/>
      <c r="G40" s="32">
        <v>2000</v>
      </c>
      <c r="H40" s="396">
        <f t="shared" si="2"/>
        <v>0</v>
      </c>
      <c r="I40" s="1041"/>
      <c r="J40" s="1042"/>
      <c r="K40" s="1043"/>
    </row>
    <row r="41" spans="1:11" ht="40.049999999999997" customHeight="1" x14ac:dyDescent="0.45">
      <c r="A41" s="957"/>
      <c r="B41" s="1098"/>
      <c r="C41" s="24" t="s">
        <v>559</v>
      </c>
      <c r="D41" s="445" t="s">
        <v>158</v>
      </c>
      <c r="E41" s="276" t="s">
        <v>22</v>
      </c>
      <c r="F41" s="395"/>
      <c r="G41" s="32">
        <v>20</v>
      </c>
      <c r="H41" s="396">
        <f t="shared" si="2"/>
        <v>0</v>
      </c>
      <c r="I41" s="1041"/>
      <c r="J41" s="1042"/>
      <c r="K41" s="1043"/>
    </row>
    <row r="42" spans="1:11" ht="40.049999999999997" customHeight="1" x14ac:dyDescent="0.45">
      <c r="A42" s="957"/>
      <c r="B42" s="1098"/>
      <c r="C42" s="24" t="s">
        <v>561</v>
      </c>
      <c r="D42" s="445" t="s">
        <v>64</v>
      </c>
      <c r="E42" s="642" t="s">
        <v>52</v>
      </c>
      <c r="F42" s="395"/>
      <c r="G42" s="32">
        <v>20</v>
      </c>
      <c r="H42" s="396">
        <f t="shared" si="2"/>
        <v>0</v>
      </c>
      <c r="I42" s="1041"/>
      <c r="J42" s="1042"/>
      <c r="K42" s="1043"/>
    </row>
    <row r="43" spans="1:11" ht="40.049999999999997" customHeight="1" thickBot="1" x14ac:dyDescent="0.5">
      <c r="A43" s="957"/>
      <c r="B43" s="1099"/>
      <c r="C43" s="24" t="s">
        <v>564</v>
      </c>
      <c r="D43" s="447" t="s">
        <v>99</v>
      </c>
      <c r="E43" s="276" t="s">
        <v>22</v>
      </c>
      <c r="F43" s="398"/>
      <c r="G43" s="42">
        <v>2000</v>
      </c>
      <c r="H43" s="400">
        <f t="shared" si="2"/>
        <v>0</v>
      </c>
      <c r="I43" s="1107"/>
      <c r="J43" s="1044"/>
      <c r="K43" s="1045"/>
    </row>
    <row r="44" spans="1:11" ht="40.049999999999997" customHeight="1" thickBot="1" x14ac:dyDescent="0.5">
      <c r="A44" s="957"/>
      <c r="B44" s="35"/>
      <c r="C44" s="33"/>
      <c r="D44" s="33" t="s">
        <v>100</v>
      </c>
      <c r="E44" s="274"/>
      <c r="F44" s="280"/>
      <c r="G44" s="36"/>
      <c r="H44" s="298"/>
      <c r="I44" s="802"/>
      <c r="J44" s="803"/>
      <c r="K44" s="804"/>
    </row>
    <row r="45" spans="1:11" ht="40.049999999999997" customHeight="1" x14ac:dyDescent="0.45">
      <c r="A45" s="957"/>
      <c r="B45" s="1094" t="s">
        <v>110</v>
      </c>
      <c r="C45" s="39" t="s">
        <v>567</v>
      </c>
      <c r="D45" s="448" t="s">
        <v>356</v>
      </c>
      <c r="E45" s="276" t="s">
        <v>22</v>
      </c>
      <c r="F45" s="358"/>
      <c r="G45" s="303"/>
      <c r="H45" s="303"/>
      <c r="I45" s="941" t="s">
        <v>728</v>
      </c>
      <c r="J45" s="942"/>
      <c r="K45" s="943"/>
    </row>
    <row r="46" spans="1:11" ht="40.049999999999997" customHeight="1" x14ac:dyDescent="0.45">
      <c r="A46" s="957"/>
      <c r="B46" s="1094"/>
      <c r="C46" s="39" t="s">
        <v>569</v>
      </c>
      <c r="D46" s="448" t="s">
        <v>358</v>
      </c>
      <c r="E46" s="276" t="s">
        <v>355</v>
      </c>
      <c r="F46" s="358"/>
      <c r="G46" s="303"/>
      <c r="H46" s="303"/>
      <c r="I46" s="944" t="s">
        <v>729</v>
      </c>
      <c r="J46" s="945"/>
      <c r="K46" s="946"/>
    </row>
    <row r="47" spans="1:11" ht="40.049999999999997" customHeight="1" x14ac:dyDescent="0.45">
      <c r="A47" s="957"/>
      <c r="B47" s="1095"/>
      <c r="C47" s="26" t="s">
        <v>571</v>
      </c>
      <c r="D47" s="449" t="s">
        <v>357</v>
      </c>
      <c r="E47" s="276" t="s">
        <v>355</v>
      </c>
      <c r="F47" s="359"/>
      <c r="G47" s="303"/>
      <c r="H47" s="303"/>
      <c r="I47" s="944" t="s">
        <v>730</v>
      </c>
      <c r="J47" s="945"/>
      <c r="K47" s="946"/>
    </row>
    <row r="48" spans="1:11" ht="40.049999999999997" customHeight="1" thickBot="1" x14ac:dyDescent="0.5">
      <c r="A48" s="957"/>
      <c r="B48" s="1096"/>
      <c r="C48" s="620" t="s">
        <v>573</v>
      </c>
      <c r="D48" s="621" t="s">
        <v>101</v>
      </c>
      <c r="E48" s="622" t="s">
        <v>22</v>
      </c>
      <c r="F48" s="623"/>
      <c r="G48" s="624"/>
      <c r="H48" s="624"/>
      <c r="I48" s="1112" t="s">
        <v>728</v>
      </c>
      <c r="J48" s="1113"/>
      <c r="K48" s="1114"/>
    </row>
    <row r="49" spans="1:14" s="256" customFormat="1" ht="28.05" customHeight="1" thickBot="1" x14ac:dyDescent="0.5">
      <c r="A49" s="957"/>
      <c r="B49" s="320"/>
      <c r="C49" s="93"/>
      <c r="D49" s="618"/>
      <c r="E49" s="613"/>
      <c r="F49" s="223"/>
      <c r="G49" s="95"/>
      <c r="H49" s="95"/>
      <c r="I49" s="619"/>
      <c r="J49" s="619"/>
      <c r="K49" s="643"/>
    </row>
    <row r="50" spans="1:14" ht="40.049999999999997" customHeight="1" thickBot="1" x14ac:dyDescent="0.5">
      <c r="A50" s="957"/>
      <c r="B50" s="33"/>
      <c r="C50" s="33"/>
      <c r="D50" s="33" t="s">
        <v>138</v>
      </c>
      <c r="E50" s="274"/>
      <c r="F50" s="635" t="s">
        <v>14</v>
      </c>
      <c r="G50" s="36"/>
      <c r="H50" s="298"/>
      <c r="I50" s="802" t="s">
        <v>736</v>
      </c>
      <c r="J50" s="803"/>
      <c r="K50" s="804"/>
    </row>
    <row r="51" spans="1:14" ht="67.05" customHeight="1" thickBot="1" x14ac:dyDescent="0.5">
      <c r="A51" s="957"/>
      <c r="B51" s="318" t="s">
        <v>111</v>
      </c>
      <c r="C51" s="636" t="s">
        <v>574</v>
      </c>
      <c r="D51" s="637" t="s">
        <v>139</v>
      </c>
      <c r="E51" s="638" t="s">
        <v>73</v>
      </c>
      <c r="F51" s="639"/>
      <c r="G51" s="36"/>
      <c r="H51" s="298"/>
      <c r="I51" s="1115" t="s">
        <v>727</v>
      </c>
      <c r="J51" s="1116"/>
      <c r="K51" s="1117"/>
    </row>
    <row r="52" spans="1:14" ht="32.549999999999997" customHeight="1" thickBot="1" x14ac:dyDescent="0.5">
      <c r="A52" s="957"/>
      <c r="B52" s="320"/>
      <c r="C52" s="629"/>
      <c r="D52" s="630"/>
      <c r="E52" s="95"/>
      <c r="F52" s="631"/>
      <c r="G52" s="614"/>
      <c r="H52" s="615"/>
      <c r="I52" s="632"/>
      <c r="J52" s="632"/>
      <c r="K52" s="644"/>
    </row>
    <row r="53" spans="1:14" ht="40.049999999999997" customHeight="1" thickBot="1" x14ac:dyDescent="0.5">
      <c r="A53" s="957"/>
      <c r="B53" s="33"/>
      <c r="C53" s="33"/>
      <c r="D53" s="33" t="s">
        <v>143</v>
      </c>
      <c r="E53" s="274"/>
      <c r="F53" s="635" t="s">
        <v>14</v>
      </c>
      <c r="G53" s="36"/>
      <c r="H53" s="298"/>
      <c r="I53" s="802" t="s">
        <v>736</v>
      </c>
      <c r="J53" s="803"/>
      <c r="K53" s="804"/>
    </row>
    <row r="54" spans="1:14" ht="40.049999999999997" customHeight="1" thickBot="1" x14ac:dyDescent="0.5">
      <c r="A54" s="957"/>
      <c r="B54" s="634" t="s">
        <v>141</v>
      </c>
      <c r="C54" s="43" t="s">
        <v>51</v>
      </c>
      <c r="D54" s="44" t="s">
        <v>140</v>
      </c>
      <c r="E54" s="278" t="s">
        <v>359</v>
      </c>
      <c r="F54" s="358"/>
      <c r="G54" s="45"/>
      <c r="H54" s="301"/>
      <c r="I54" s="805" t="s">
        <v>732</v>
      </c>
      <c r="J54" s="806"/>
      <c r="K54" s="807"/>
    </row>
    <row r="55" spans="1:14" ht="40.049999999999997" customHeight="1" thickBot="1" x14ac:dyDescent="0.5">
      <c r="A55" s="959"/>
      <c r="B55" s="924" t="s">
        <v>737</v>
      </c>
      <c r="C55" s="924"/>
      <c r="D55" s="924"/>
      <c r="E55" s="924"/>
      <c r="F55" s="1020">
        <f>SUM(H20:H43)</f>
        <v>0</v>
      </c>
      <c r="G55" s="926"/>
      <c r="H55" s="926"/>
      <c r="I55" s="1021"/>
      <c r="J55" s="1022"/>
      <c r="K55" s="1023"/>
    </row>
    <row r="56" spans="1:14" s="98" customFormat="1" ht="40.049999999999997" customHeight="1" x14ac:dyDescent="0.45">
      <c r="A56" s="92"/>
      <c r="B56" s="320"/>
      <c r="C56" s="93"/>
      <c r="D56" s="94"/>
      <c r="E56" s="94"/>
      <c r="F56" s="220"/>
      <c r="G56" s="95"/>
      <c r="H56" s="292"/>
      <c r="I56" s="223"/>
      <c r="J56" s="96"/>
      <c r="K56" s="292"/>
    </row>
    <row r="57" spans="1:14" ht="40.049999999999997" customHeight="1" x14ac:dyDescent="0.45">
      <c r="A57" s="995" t="s">
        <v>182</v>
      </c>
      <c r="B57" s="995"/>
      <c r="C57" s="995"/>
      <c r="D57" s="995"/>
      <c r="E57" s="537"/>
    </row>
    <row r="58" spans="1:14" ht="40.049999999999997" customHeight="1" x14ac:dyDescent="0.45">
      <c r="A58" s="977" t="s">
        <v>675</v>
      </c>
      <c r="B58" s="977"/>
      <c r="C58" s="977"/>
      <c r="D58" s="536"/>
    </row>
    <row r="59" spans="1:14" ht="40.049999999999997" customHeight="1" thickBot="1" x14ac:dyDescent="0.5">
      <c r="A59" s="1050" t="s">
        <v>175</v>
      </c>
      <c r="B59" s="1050"/>
      <c r="C59" s="1050"/>
      <c r="D59" s="451" t="s">
        <v>386</v>
      </c>
    </row>
    <row r="60" spans="1:14" ht="40.049999999999997" customHeight="1" x14ac:dyDescent="0.45">
      <c r="A60" s="1051" t="s">
        <v>176</v>
      </c>
      <c r="B60" s="980" t="s">
        <v>7</v>
      </c>
      <c r="C60" s="982" t="s">
        <v>8</v>
      </c>
      <c r="D60" s="984" t="s">
        <v>9</v>
      </c>
      <c r="E60" s="1056" t="s">
        <v>142</v>
      </c>
      <c r="F60" s="988" t="s">
        <v>11</v>
      </c>
      <c r="G60" s="989"/>
      <c r="H60" s="990"/>
      <c r="I60" s="991" t="s">
        <v>12</v>
      </c>
      <c r="J60" s="989"/>
      <c r="K60" s="990"/>
      <c r="L60" s="1024" t="s">
        <v>13</v>
      </c>
      <c r="M60" s="1025"/>
      <c r="N60" s="1026"/>
    </row>
    <row r="61" spans="1:14" ht="40.049999999999997" customHeight="1" thickBot="1" x14ac:dyDescent="0.5">
      <c r="A61" s="979"/>
      <c r="B61" s="981"/>
      <c r="C61" s="983"/>
      <c r="D61" s="1033"/>
      <c r="E61" s="987"/>
      <c r="F61" s="224" t="s">
        <v>14</v>
      </c>
      <c r="G61" s="30" t="s">
        <v>15</v>
      </c>
      <c r="H61" s="287" t="s">
        <v>16</v>
      </c>
      <c r="I61" s="215" t="s">
        <v>14</v>
      </c>
      <c r="J61" s="30" t="s">
        <v>17</v>
      </c>
      <c r="K61" s="287" t="s">
        <v>16</v>
      </c>
      <c r="L61" s="1027"/>
      <c r="M61" s="1028"/>
      <c r="N61" s="1029"/>
    </row>
    <row r="62" spans="1:14" ht="40.049999999999997" customHeight="1" thickBot="1" x14ac:dyDescent="0.5">
      <c r="A62" s="956" t="str">
        <f>A57</f>
        <v>BRAZIL</v>
      </c>
      <c r="B62" s="27"/>
      <c r="C62" s="34"/>
      <c r="D62" s="33" t="s">
        <v>98</v>
      </c>
      <c r="E62" s="35"/>
      <c r="F62" s="216"/>
      <c r="G62" s="34"/>
      <c r="H62" s="293"/>
      <c r="I62" s="216"/>
      <c r="J62" s="36"/>
      <c r="K62" s="288"/>
      <c r="L62" s="1030"/>
      <c r="M62" s="1031"/>
      <c r="N62" s="1032"/>
    </row>
    <row r="63" spans="1:14" ht="40.049999999999997" customHeight="1" thickBot="1" x14ac:dyDescent="0.5">
      <c r="A63" s="957"/>
      <c r="B63" s="321" t="s">
        <v>102</v>
      </c>
      <c r="C63" s="31" t="s">
        <v>19</v>
      </c>
      <c r="D63" s="312" t="s">
        <v>606</v>
      </c>
      <c r="E63" s="9" t="s">
        <v>22</v>
      </c>
      <c r="F63" s="221"/>
      <c r="G63" s="32">
        <v>200</v>
      </c>
      <c r="H63" s="289">
        <f>F63*G63</f>
        <v>0</v>
      </c>
      <c r="I63" s="221"/>
      <c r="J63" s="32">
        <v>200</v>
      </c>
      <c r="K63" s="289">
        <f>I63*J63</f>
        <v>0</v>
      </c>
      <c r="L63" s="1041"/>
      <c r="M63" s="1042"/>
      <c r="N63" s="1043"/>
    </row>
    <row r="64" spans="1:14" ht="40.049999999999997" customHeight="1" thickBot="1" x14ac:dyDescent="0.5">
      <c r="A64" s="957"/>
      <c r="B64" s="28"/>
      <c r="C64" s="34"/>
      <c r="D64" s="33" t="s">
        <v>48</v>
      </c>
      <c r="E64" s="35"/>
      <c r="F64" s="216"/>
      <c r="G64" s="34"/>
      <c r="H64" s="293"/>
      <c r="I64" s="216"/>
      <c r="J64" s="36"/>
      <c r="K64" s="288"/>
      <c r="L64" s="802"/>
      <c r="M64" s="803"/>
      <c r="N64" s="804"/>
    </row>
    <row r="65" spans="1:14" ht="40.049999999999997" customHeight="1" thickBot="1" x14ac:dyDescent="0.5">
      <c r="A65" s="957"/>
      <c r="B65" s="321" t="s">
        <v>107</v>
      </c>
      <c r="C65" s="31" t="s">
        <v>21</v>
      </c>
      <c r="D65" s="444" t="s">
        <v>147</v>
      </c>
      <c r="E65" s="9" t="s">
        <v>22</v>
      </c>
      <c r="F65" s="221"/>
      <c r="G65" s="32">
        <v>2000</v>
      </c>
      <c r="H65" s="289">
        <f>F65*G65</f>
        <v>0</v>
      </c>
      <c r="I65" s="221"/>
      <c r="J65" s="32">
        <v>4000</v>
      </c>
      <c r="K65" s="289">
        <f>I65*J65</f>
        <v>0</v>
      </c>
      <c r="L65" s="1038"/>
      <c r="M65" s="1039"/>
      <c r="N65" s="1040"/>
    </row>
    <row r="66" spans="1:14" ht="40.049999999999997" customHeight="1" thickBot="1" x14ac:dyDescent="0.5">
      <c r="A66" s="957"/>
      <c r="B66" s="28"/>
      <c r="C66" s="33"/>
      <c r="D66" s="33" t="s">
        <v>53</v>
      </c>
      <c r="E66" s="35"/>
      <c r="F66" s="216"/>
      <c r="G66" s="34"/>
      <c r="H66" s="293"/>
      <c r="I66" s="216"/>
      <c r="J66" s="36"/>
      <c r="K66" s="288"/>
      <c r="L66" s="802"/>
      <c r="M66" s="803"/>
      <c r="N66" s="804"/>
    </row>
    <row r="67" spans="1:14" ht="40.049999999999997" customHeight="1" x14ac:dyDescent="0.45">
      <c r="A67" s="957"/>
      <c r="B67" s="1016" t="s">
        <v>108</v>
      </c>
      <c r="C67" s="31" t="s">
        <v>548</v>
      </c>
      <c r="D67" s="444" t="s">
        <v>146</v>
      </c>
      <c r="E67" s="130" t="s">
        <v>550</v>
      </c>
      <c r="F67" s="221"/>
      <c r="G67" s="32">
        <v>300</v>
      </c>
      <c r="H67" s="289">
        <f>F67*G67</f>
        <v>0</v>
      </c>
      <c r="I67" s="221"/>
      <c r="J67" s="32">
        <v>400</v>
      </c>
      <c r="K67" s="289">
        <f t="shared" ref="K67:K72" si="3">I67*J67</f>
        <v>0</v>
      </c>
      <c r="L67" s="1038"/>
      <c r="M67" s="1039"/>
      <c r="N67" s="1040"/>
    </row>
    <row r="68" spans="1:14" ht="40.049999999999997" customHeight="1" x14ac:dyDescent="0.45">
      <c r="A68" s="957"/>
      <c r="B68" s="1016"/>
      <c r="C68" s="31" t="s">
        <v>549</v>
      </c>
      <c r="D68" s="417" t="s">
        <v>148</v>
      </c>
      <c r="E68" s="130" t="s">
        <v>550</v>
      </c>
      <c r="F68" s="222"/>
      <c r="G68" s="32">
        <v>400</v>
      </c>
      <c r="H68" s="290">
        <f>F68*G68</f>
        <v>0</v>
      </c>
      <c r="I68" s="222"/>
      <c r="J68" s="32">
        <v>600</v>
      </c>
      <c r="K68" s="290">
        <f t="shared" si="3"/>
        <v>0</v>
      </c>
      <c r="L68" s="1041"/>
      <c r="M68" s="1042"/>
      <c r="N68" s="1043"/>
    </row>
    <row r="69" spans="1:14" ht="40.049999999999997" customHeight="1" x14ac:dyDescent="0.45">
      <c r="A69" s="957"/>
      <c r="B69" s="1016"/>
      <c r="C69" s="21" t="s">
        <v>23</v>
      </c>
      <c r="D69" s="417" t="s">
        <v>149</v>
      </c>
      <c r="E69" s="130" t="s">
        <v>550</v>
      </c>
      <c r="F69" s="222"/>
      <c r="G69" s="32">
        <v>2000</v>
      </c>
      <c r="H69" s="290">
        <f>F69*G69</f>
        <v>0</v>
      </c>
      <c r="I69" s="222"/>
      <c r="J69" s="32">
        <v>2000</v>
      </c>
      <c r="K69" s="290">
        <f t="shared" si="3"/>
        <v>0</v>
      </c>
      <c r="L69" s="1041"/>
      <c r="M69" s="1042"/>
      <c r="N69" s="1043"/>
    </row>
    <row r="70" spans="1:14" ht="40.049999999999997" customHeight="1" x14ac:dyDescent="0.45">
      <c r="A70" s="957"/>
      <c r="B70" s="1016"/>
      <c r="C70" s="21" t="s">
        <v>24</v>
      </c>
      <c r="D70" s="417" t="s">
        <v>150</v>
      </c>
      <c r="E70" s="130" t="s">
        <v>550</v>
      </c>
      <c r="F70" s="217"/>
      <c r="G70" s="11"/>
      <c r="H70" s="294"/>
      <c r="I70" s="222"/>
      <c r="J70" s="32">
        <v>100</v>
      </c>
      <c r="K70" s="290">
        <f t="shared" si="3"/>
        <v>0</v>
      </c>
      <c r="L70" s="1041"/>
      <c r="M70" s="1042"/>
      <c r="N70" s="1043"/>
    </row>
    <row r="71" spans="1:14" ht="40.049999999999997" customHeight="1" x14ac:dyDescent="0.45">
      <c r="A71" s="957"/>
      <c r="B71" s="1016"/>
      <c r="C71" s="21" t="s">
        <v>25</v>
      </c>
      <c r="D71" s="417" t="s">
        <v>151</v>
      </c>
      <c r="E71" s="130" t="s">
        <v>550</v>
      </c>
      <c r="F71" s="217"/>
      <c r="G71" s="11"/>
      <c r="H71" s="294"/>
      <c r="I71" s="222"/>
      <c r="J71" s="32">
        <v>100</v>
      </c>
      <c r="K71" s="290">
        <f t="shared" si="3"/>
        <v>0</v>
      </c>
      <c r="L71" s="1041"/>
      <c r="M71" s="1042"/>
      <c r="N71" s="1043"/>
    </row>
    <row r="72" spans="1:14" ht="40.049999999999997" customHeight="1" thickBot="1" x14ac:dyDescent="0.5">
      <c r="A72" s="957"/>
      <c r="B72" s="1016"/>
      <c r="C72" s="21" t="s">
        <v>26</v>
      </c>
      <c r="D72" s="417" t="s">
        <v>152</v>
      </c>
      <c r="E72" s="130" t="s">
        <v>550</v>
      </c>
      <c r="F72" s="217"/>
      <c r="G72" s="11"/>
      <c r="H72" s="294"/>
      <c r="I72" s="222"/>
      <c r="J72" s="32">
        <v>100</v>
      </c>
      <c r="K72" s="290">
        <f t="shared" si="3"/>
        <v>0</v>
      </c>
      <c r="L72" s="1078"/>
      <c r="M72" s="1042"/>
      <c r="N72" s="1043"/>
    </row>
    <row r="73" spans="1:14" ht="40.049999999999997" customHeight="1" thickBot="1" x14ac:dyDescent="0.5">
      <c r="A73" s="957"/>
      <c r="B73" s="28"/>
      <c r="C73" s="33"/>
      <c r="D73" s="33" t="s">
        <v>54</v>
      </c>
      <c r="E73" s="35"/>
      <c r="F73" s="405"/>
      <c r="G73" s="406"/>
      <c r="H73" s="407"/>
      <c r="I73" s="405"/>
      <c r="J73" s="267"/>
      <c r="K73" s="408"/>
      <c r="L73" s="1108"/>
      <c r="M73" s="1109"/>
      <c r="N73" s="1110"/>
    </row>
    <row r="74" spans="1:14" ht="40.049999999999997" customHeight="1" x14ac:dyDescent="0.45">
      <c r="A74" s="957"/>
      <c r="B74" s="1047" t="s">
        <v>109</v>
      </c>
      <c r="C74" s="38" t="s">
        <v>29</v>
      </c>
      <c r="D74" s="313" t="s">
        <v>680</v>
      </c>
      <c r="E74" s="401" t="s">
        <v>22</v>
      </c>
      <c r="F74" s="392"/>
      <c r="G74" s="393">
        <v>200</v>
      </c>
      <c r="H74" s="425">
        <f>F74*G74</f>
        <v>0</v>
      </c>
      <c r="I74" s="424"/>
      <c r="J74" s="393">
        <v>200</v>
      </c>
      <c r="K74" s="394">
        <f t="shared" ref="K74" si="4">I74*J74</f>
        <v>0</v>
      </c>
      <c r="L74" s="1071"/>
      <c r="M74" s="1054"/>
      <c r="N74" s="1055"/>
    </row>
    <row r="75" spans="1:14" ht="45" customHeight="1" x14ac:dyDescent="0.45">
      <c r="A75" s="957"/>
      <c r="B75" s="1048"/>
      <c r="C75" s="38" t="s">
        <v>30</v>
      </c>
      <c r="D75" s="444" t="s">
        <v>153</v>
      </c>
      <c r="E75" s="276" t="s">
        <v>22</v>
      </c>
      <c r="F75" s="395"/>
      <c r="G75" s="390">
        <v>20</v>
      </c>
      <c r="H75" s="391">
        <f>F75*G75</f>
        <v>0</v>
      </c>
      <c r="I75" s="389"/>
      <c r="J75" s="390">
        <v>20</v>
      </c>
      <c r="K75" s="396">
        <f t="shared" ref="K75:K86" si="5">I75*J75</f>
        <v>0</v>
      </c>
      <c r="L75" s="1069"/>
      <c r="M75" s="1042"/>
      <c r="N75" s="1043"/>
    </row>
    <row r="76" spans="1:14" ht="40.049999999999997" customHeight="1" x14ac:dyDescent="0.45">
      <c r="A76" s="957"/>
      <c r="B76" s="1048"/>
      <c r="C76" s="24" t="s">
        <v>32</v>
      </c>
      <c r="D76" s="133" t="s">
        <v>562</v>
      </c>
      <c r="E76" s="386" t="s">
        <v>563</v>
      </c>
      <c r="F76" s="474"/>
      <c r="G76" s="419"/>
      <c r="H76" s="420"/>
      <c r="I76" s="389"/>
      <c r="J76" s="390">
        <v>1000</v>
      </c>
      <c r="K76" s="396">
        <f t="shared" si="5"/>
        <v>0</v>
      </c>
      <c r="L76" s="1072" t="s">
        <v>667</v>
      </c>
      <c r="M76" s="1057"/>
      <c r="N76" s="1058"/>
    </row>
    <row r="77" spans="1:14" ht="40.049999999999997" customHeight="1" x14ac:dyDescent="0.45">
      <c r="A77" s="957"/>
      <c r="B77" s="1048"/>
      <c r="C77" s="24" t="s">
        <v>36</v>
      </c>
      <c r="D77" s="313" t="s">
        <v>607</v>
      </c>
      <c r="E77" s="386" t="s">
        <v>566</v>
      </c>
      <c r="F77" s="475" t="s">
        <v>103</v>
      </c>
      <c r="G77" s="353" t="s">
        <v>27</v>
      </c>
      <c r="H77" s="353"/>
      <c r="I77" s="389"/>
      <c r="J77" s="390">
        <v>1000</v>
      </c>
      <c r="K77" s="396">
        <f t="shared" ref="K77" si="6">I77*J77</f>
        <v>0</v>
      </c>
      <c r="L77" s="1072" t="s">
        <v>684</v>
      </c>
      <c r="M77" s="1059"/>
      <c r="N77" s="1060"/>
    </row>
    <row r="78" spans="1:14" ht="40.049999999999997" customHeight="1" x14ac:dyDescent="0.45">
      <c r="A78" s="957"/>
      <c r="B78" s="1048"/>
      <c r="C78" s="24" t="s">
        <v>38</v>
      </c>
      <c r="D78" s="311" t="s">
        <v>682</v>
      </c>
      <c r="E78" s="386" t="s">
        <v>568</v>
      </c>
      <c r="F78" s="475" t="s">
        <v>103</v>
      </c>
      <c r="G78" s="353" t="s">
        <v>27</v>
      </c>
      <c r="H78" s="353"/>
      <c r="I78" s="172" t="s">
        <v>103</v>
      </c>
      <c r="J78" s="353" t="s">
        <v>27</v>
      </c>
      <c r="K78" s="354"/>
      <c r="L78" s="1072" t="s">
        <v>35</v>
      </c>
      <c r="M78" s="1059"/>
      <c r="N78" s="1060"/>
    </row>
    <row r="79" spans="1:14" ht="40.049999999999997" customHeight="1" x14ac:dyDescent="0.45">
      <c r="A79" s="957"/>
      <c r="B79" s="1048"/>
      <c r="C79" s="24" t="s">
        <v>41</v>
      </c>
      <c r="D79" s="445" t="s">
        <v>154</v>
      </c>
      <c r="E79" s="276" t="s">
        <v>22</v>
      </c>
      <c r="F79" s="395"/>
      <c r="G79" s="390">
        <v>200</v>
      </c>
      <c r="H79" s="391">
        <f>F79*G79</f>
        <v>0</v>
      </c>
      <c r="I79" s="389"/>
      <c r="J79" s="390">
        <v>200</v>
      </c>
      <c r="K79" s="396">
        <f t="shared" si="5"/>
        <v>0</v>
      </c>
      <c r="L79" s="1069"/>
      <c r="M79" s="1042"/>
      <c r="N79" s="1043"/>
    </row>
    <row r="80" spans="1:14" ht="40.049999999999997" customHeight="1" x14ac:dyDescent="0.45">
      <c r="A80" s="957"/>
      <c r="B80" s="1048"/>
      <c r="C80" s="24" t="s">
        <v>43</v>
      </c>
      <c r="D80" s="446" t="s">
        <v>604</v>
      </c>
      <c r="E80" s="387" t="s">
        <v>145</v>
      </c>
      <c r="F80" s="475" t="s">
        <v>103</v>
      </c>
      <c r="G80" s="353" t="s">
        <v>27</v>
      </c>
      <c r="H80" s="353"/>
      <c r="I80" s="172" t="s">
        <v>103</v>
      </c>
      <c r="J80" s="353" t="s">
        <v>27</v>
      </c>
      <c r="K80" s="354"/>
      <c r="L80" s="1072" t="s">
        <v>35</v>
      </c>
      <c r="M80" s="1059"/>
      <c r="N80" s="1060"/>
    </row>
    <row r="81" spans="1:15" ht="40.049999999999997" customHeight="1" x14ac:dyDescent="0.45">
      <c r="A81" s="957"/>
      <c r="B81" s="1048"/>
      <c r="C81" s="24" t="s">
        <v>45</v>
      </c>
      <c r="D81" s="446" t="s">
        <v>155</v>
      </c>
      <c r="E81" s="276" t="s">
        <v>22</v>
      </c>
      <c r="F81" s="395"/>
      <c r="G81" s="390">
        <v>20</v>
      </c>
      <c r="H81" s="391">
        <f>F81*G81</f>
        <v>0</v>
      </c>
      <c r="I81" s="389"/>
      <c r="J81" s="390">
        <v>20</v>
      </c>
      <c r="K81" s="396">
        <f t="shared" si="5"/>
        <v>0</v>
      </c>
      <c r="L81" s="1069"/>
      <c r="M81" s="1042"/>
      <c r="N81" s="1043"/>
    </row>
    <row r="82" spans="1:15" ht="40.049999999999997" customHeight="1" x14ac:dyDescent="0.45">
      <c r="A82" s="957"/>
      <c r="B82" s="1048"/>
      <c r="C82" s="24" t="s">
        <v>49</v>
      </c>
      <c r="D82" s="417" t="s">
        <v>156</v>
      </c>
      <c r="E82" s="276" t="s">
        <v>22</v>
      </c>
      <c r="F82" s="395"/>
      <c r="G82" s="390">
        <v>20</v>
      </c>
      <c r="H82" s="391">
        <f>F82*G82</f>
        <v>0</v>
      </c>
      <c r="I82" s="389"/>
      <c r="J82" s="390">
        <v>20</v>
      </c>
      <c r="K82" s="396">
        <f t="shared" si="5"/>
        <v>0</v>
      </c>
      <c r="L82" s="1069"/>
      <c r="M82" s="1042"/>
      <c r="N82" s="1043"/>
    </row>
    <row r="83" spans="1:15" ht="40.049999999999997" customHeight="1" x14ac:dyDescent="0.45">
      <c r="A83" s="957"/>
      <c r="B83" s="1048"/>
      <c r="C83" s="24" t="s">
        <v>50</v>
      </c>
      <c r="D83" s="445" t="s">
        <v>157</v>
      </c>
      <c r="E83" s="276" t="s">
        <v>22</v>
      </c>
      <c r="F83" s="474"/>
      <c r="G83" s="419"/>
      <c r="H83" s="420"/>
      <c r="I83" s="389"/>
      <c r="J83" s="390">
        <v>2000</v>
      </c>
      <c r="K83" s="396">
        <f t="shared" si="5"/>
        <v>0</v>
      </c>
      <c r="L83" s="1069"/>
      <c r="M83" s="1042"/>
      <c r="N83" s="1043"/>
    </row>
    <row r="84" spans="1:15" ht="40.049999999999997" customHeight="1" x14ac:dyDescent="0.45">
      <c r="A84" s="957"/>
      <c r="B84" s="1048"/>
      <c r="C84" s="24" t="s">
        <v>559</v>
      </c>
      <c r="D84" s="445" t="s">
        <v>158</v>
      </c>
      <c r="E84" s="276" t="s">
        <v>22</v>
      </c>
      <c r="F84" s="474"/>
      <c r="G84" s="419"/>
      <c r="H84" s="420"/>
      <c r="I84" s="389"/>
      <c r="J84" s="390">
        <v>20</v>
      </c>
      <c r="K84" s="396">
        <f t="shared" si="5"/>
        <v>0</v>
      </c>
      <c r="L84" s="1069"/>
      <c r="M84" s="1042"/>
      <c r="N84" s="1043"/>
    </row>
    <row r="85" spans="1:15" ht="40.049999999999997" customHeight="1" x14ac:dyDescent="0.45">
      <c r="A85" s="957"/>
      <c r="B85" s="1048"/>
      <c r="C85" s="24" t="s">
        <v>561</v>
      </c>
      <c r="D85" s="445" t="s">
        <v>64</v>
      </c>
      <c r="E85" s="7" t="s">
        <v>52</v>
      </c>
      <c r="F85" s="474"/>
      <c r="G85" s="419"/>
      <c r="H85" s="420"/>
      <c r="I85" s="389"/>
      <c r="J85" s="390">
        <v>20</v>
      </c>
      <c r="K85" s="396">
        <f t="shared" si="5"/>
        <v>0</v>
      </c>
      <c r="L85" s="1069"/>
      <c r="M85" s="1042"/>
      <c r="N85" s="1043"/>
    </row>
    <row r="86" spans="1:15" ht="40.049999999999997" customHeight="1" thickBot="1" x14ac:dyDescent="0.5">
      <c r="A86" s="957"/>
      <c r="B86" s="1049"/>
      <c r="C86" s="24" t="s">
        <v>564</v>
      </c>
      <c r="D86" s="452" t="s">
        <v>683</v>
      </c>
      <c r="E86" s="276" t="s">
        <v>22</v>
      </c>
      <c r="F86" s="476"/>
      <c r="G86" s="428"/>
      <c r="H86" s="429"/>
      <c r="I86" s="430"/>
      <c r="J86" s="399">
        <v>2000</v>
      </c>
      <c r="K86" s="400">
        <f t="shared" si="5"/>
        <v>0</v>
      </c>
      <c r="L86" s="1070"/>
      <c r="M86" s="1044"/>
      <c r="N86" s="1045"/>
    </row>
    <row r="87" spans="1:15" ht="40.049999999999997" customHeight="1" thickBot="1" x14ac:dyDescent="0.5">
      <c r="A87" s="957"/>
      <c r="B87" s="28"/>
      <c r="C87" s="33"/>
      <c r="D87" s="33" t="s">
        <v>100</v>
      </c>
      <c r="E87" s="35"/>
      <c r="F87" s="412"/>
      <c r="G87" s="413"/>
      <c r="H87" s="414"/>
      <c r="I87" s="412"/>
      <c r="J87" s="388"/>
      <c r="K87" s="415"/>
      <c r="L87" s="1144"/>
      <c r="M87" s="1145"/>
      <c r="N87" s="1146"/>
    </row>
    <row r="88" spans="1:15" ht="40.049999999999997" customHeight="1" x14ac:dyDescent="0.45">
      <c r="A88" s="957"/>
      <c r="B88" s="1017" t="s">
        <v>110</v>
      </c>
      <c r="C88" s="39" t="s">
        <v>567</v>
      </c>
      <c r="D88" s="448" t="s">
        <v>356</v>
      </c>
      <c r="E88" s="9" t="s">
        <v>22</v>
      </c>
      <c r="F88" s="219"/>
      <c r="G88" s="14"/>
      <c r="H88" s="296"/>
      <c r="I88" s="358"/>
      <c r="J88" s="303"/>
      <c r="K88" s="303"/>
      <c r="L88" s="941" t="s">
        <v>728</v>
      </c>
      <c r="M88" s="942"/>
      <c r="N88" s="943"/>
    </row>
    <row r="89" spans="1:15" ht="40.049999999999997" customHeight="1" x14ac:dyDescent="0.45">
      <c r="A89" s="957"/>
      <c r="B89" s="1017"/>
      <c r="C89" s="39" t="s">
        <v>569</v>
      </c>
      <c r="D89" s="448" t="s">
        <v>358</v>
      </c>
      <c r="E89" s="9" t="s">
        <v>355</v>
      </c>
      <c r="F89" s="219"/>
      <c r="G89" s="14"/>
      <c r="H89" s="296"/>
      <c r="I89" s="358"/>
      <c r="J89" s="303"/>
      <c r="K89" s="303"/>
      <c r="L89" s="944" t="s">
        <v>729</v>
      </c>
      <c r="M89" s="945"/>
      <c r="N89" s="946"/>
    </row>
    <row r="90" spans="1:15" ht="40.049999999999997" customHeight="1" x14ac:dyDescent="0.45">
      <c r="A90" s="957"/>
      <c r="B90" s="1018"/>
      <c r="C90" s="26" t="s">
        <v>571</v>
      </c>
      <c r="D90" s="449" t="s">
        <v>357</v>
      </c>
      <c r="E90" s="9" t="s">
        <v>355</v>
      </c>
      <c r="F90" s="217"/>
      <c r="G90" s="11"/>
      <c r="H90" s="294"/>
      <c r="I90" s="358"/>
      <c r="J90" s="303"/>
      <c r="K90" s="303"/>
      <c r="L90" s="944" t="s">
        <v>730</v>
      </c>
      <c r="M90" s="945"/>
      <c r="N90" s="946"/>
    </row>
    <row r="91" spans="1:15" ht="40.049999999999997" customHeight="1" thickBot="1" x14ac:dyDescent="0.5">
      <c r="A91" s="957"/>
      <c r="B91" s="1019"/>
      <c r="C91" s="616" t="s">
        <v>573</v>
      </c>
      <c r="D91" s="450" t="s">
        <v>360</v>
      </c>
      <c r="E91" s="547" t="s">
        <v>22</v>
      </c>
      <c r="F91" s="218"/>
      <c r="G91" s="12"/>
      <c r="H91" s="295"/>
      <c r="I91" s="551"/>
      <c r="J91" s="304"/>
      <c r="K91" s="304"/>
      <c r="L91" s="947" t="s">
        <v>728</v>
      </c>
      <c r="M91" s="948"/>
      <c r="N91" s="949"/>
    </row>
    <row r="92" spans="1:15" ht="18.399999999999999" thickBot="1" x14ac:dyDescent="0.5">
      <c r="A92" s="958"/>
      <c r="B92" s="646"/>
      <c r="C92" s="657"/>
      <c r="D92" s="648"/>
      <c r="E92" s="653"/>
      <c r="F92" s="654"/>
      <c r="G92" s="628"/>
      <c r="H92" s="655"/>
      <c r="I92" s="656"/>
      <c r="J92" s="628"/>
      <c r="K92" s="628"/>
      <c r="L92" s="658"/>
      <c r="M92" s="658"/>
      <c r="N92" s="659"/>
      <c r="O92" s="98"/>
    </row>
    <row r="93" spans="1:15" ht="40.049999999999997" customHeight="1" thickBot="1" x14ac:dyDescent="0.5">
      <c r="A93" s="957"/>
      <c r="B93" s="409"/>
      <c r="C93" s="410"/>
      <c r="D93" s="410" t="s">
        <v>138</v>
      </c>
      <c r="E93" s="411"/>
      <c r="F93" s="635" t="s">
        <v>14</v>
      </c>
      <c r="G93" s="413"/>
      <c r="H93" s="414"/>
      <c r="I93" s="412"/>
      <c r="J93" s="388"/>
      <c r="K93" s="415"/>
      <c r="L93" s="915" t="s">
        <v>736</v>
      </c>
      <c r="M93" s="916"/>
      <c r="N93" s="917"/>
    </row>
    <row r="94" spans="1:15" ht="58.5" customHeight="1" thickBot="1" x14ac:dyDescent="0.5">
      <c r="A94" s="957"/>
      <c r="B94" s="526" t="s">
        <v>111</v>
      </c>
      <c r="C94" s="625" t="s">
        <v>574</v>
      </c>
      <c r="D94" s="385" t="s">
        <v>139</v>
      </c>
      <c r="E94" s="558" t="s">
        <v>73</v>
      </c>
      <c r="F94" s="639"/>
      <c r="G94" s="304"/>
      <c r="H94" s="304"/>
      <c r="I94" s="304"/>
      <c r="J94" s="304"/>
      <c r="K94" s="304"/>
      <c r="L94" s="918" t="s">
        <v>727</v>
      </c>
      <c r="M94" s="919"/>
      <c r="N94" s="920"/>
    </row>
    <row r="95" spans="1:15" ht="18.399999999999999" thickBot="1" x14ac:dyDescent="0.5">
      <c r="A95" s="958"/>
      <c r="B95" s="646"/>
      <c r="C95" s="647"/>
      <c r="D95" s="648"/>
      <c r="E95" s="628"/>
      <c r="F95" s="645"/>
      <c r="G95" s="645"/>
      <c r="H95" s="645"/>
      <c r="I95" s="645"/>
      <c r="J95" s="628"/>
      <c r="K95" s="628"/>
      <c r="L95" s="649"/>
      <c r="M95" s="649"/>
      <c r="N95" s="650"/>
    </row>
    <row r="96" spans="1:15" ht="40.049999999999997" customHeight="1" thickBot="1" x14ac:dyDescent="0.5">
      <c r="A96" s="957"/>
      <c r="B96" s="409"/>
      <c r="C96" s="410"/>
      <c r="D96" s="410" t="s">
        <v>143</v>
      </c>
      <c r="E96" s="411"/>
      <c r="F96" s="635" t="s">
        <v>14</v>
      </c>
      <c r="G96" s="413"/>
      <c r="H96" s="414"/>
      <c r="I96" s="412"/>
      <c r="J96" s="388"/>
      <c r="K96" s="415"/>
      <c r="L96" s="915" t="s">
        <v>736</v>
      </c>
      <c r="M96" s="916"/>
      <c r="N96" s="917"/>
    </row>
    <row r="97" spans="1:15" ht="40.049999999999997" customHeight="1" thickBot="1" x14ac:dyDescent="0.5">
      <c r="A97" s="957"/>
      <c r="B97" s="322" t="s">
        <v>141</v>
      </c>
      <c r="C97" s="43" t="s">
        <v>51</v>
      </c>
      <c r="D97" s="44" t="s">
        <v>140</v>
      </c>
      <c r="E97" s="44" t="s">
        <v>359</v>
      </c>
      <c r="F97" s="358"/>
      <c r="G97" s="45"/>
      <c r="H97" s="291"/>
      <c r="I97" s="304"/>
      <c r="J97" s="45"/>
      <c r="K97" s="291"/>
      <c r="L97" s="805" t="s">
        <v>732</v>
      </c>
      <c r="M97" s="806"/>
      <c r="N97" s="807"/>
    </row>
    <row r="98" spans="1:15" ht="40.049999999999997" customHeight="1" thickBot="1" x14ac:dyDescent="0.5">
      <c r="A98" s="959"/>
      <c r="B98" s="924" t="s">
        <v>737</v>
      </c>
      <c r="C98" s="924"/>
      <c r="D98" s="924"/>
      <c r="E98" s="924"/>
      <c r="F98" s="925">
        <f>SUM(H63:H82)+SUM(K63:K86)</f>
        <v>0</v>
      </c>
      <c r="G98" s="926"/>
      <c r="H98" s="926"/>
      <c r="I98" s="926"/>
      <c r="J98" s="926"/>
      <c r="K98" s="927"/>
      <c r="L98" s="1021"/>
      <c r="M98" s="1022"/>
      <c r="N98" s="1023"/>
    </row>
    <row r="99" spans="1:15" ht="40.049999999999997" customHeight="1" x14ac:dyDescent="0.55000000000000004"/>
    <row r="100" spans="1:15" ht="40.049999999999997" customHeight="1" x14ac:dyDescent="0.45">
      <c r="A100" s="995" t="s">
        <v>763</v>
      </c>
      <c r="B100" s="995"/>
      <c r="C100" s="995"/>
      <c r="D100" s="995"/>
    </row>
    <row r="101" spans="1:15" ht="40.049999999999997" customHeight="1" x14ac:dyDescent="0.45">
      <c r="A101" s="977" t="s">
        <v>675</v>
      </c>
      <c r="B101" s="977"/>
      <c r="C101" s="977"/>
      <c r="D101" s="536"/>
    </row>
    <row r="102" spans="1:15" ht="40.049999999999997" customHeight="1" thickBot="1" x14ac:dyDescent="0.5">
      <c r="A102" s="1050" t="s">
        <v>175</v>
      </c>
      <c r="B102" s="1050"/>
      <c r="C102" s="1050"/>
      <c r="D102" s="451" t="s">
        <v>396</v>
      </c>
    </row>
    <row r="103" spans="1:15" ht="40.049999999999997" customHeight="1" x14ac:dyDescent="0.45">
      <c r="A103" s="1051" t="s">
        <v>176</v>
      </c>
      <c r="B103" s="980" t="s">
        <v>7</v>
      </c>
      <c r="C103" s="982" t="s">
        <v>8</v>
      </c>
      <c r="D103" s="984" t="s">
        <v>9</v>
      </c>
      <c r="E103" s="1056" t="s">
        <v>142</v>
      </c>
      <c r="F103" s="988" t="s">
        <v>11</v>
      </c>
      <c r="G103" s="989"/>
      <c r="H103" s="990"/>
      <c r="I103" s="991" t="s">
        <v>597</v>
      </c>
      <c r="J103" s="989"/>
      <c r="K103" s="990"/>
      <c r="L103" s="309" t="s">
        <v>12</v>
      </c>
      <c r="M103" s="1024" t="s">
        <v>13</v>
      </c>
      <c r="N103" s="1025"/>
      <c r="O103" s="1026"/>
    </row>
    <row r="104" spans="1:15" ht="40.049999999999997" customHeight="1" thickBot="1" x14ac:dyDescent="0.5">
      <c r="A104" s="979"/>
      <c r="B104" s="1074"/>
      <c r="C104" s="1075"/>
      <c r="D104" s="1076"/>
      <c r="E104" s="1077"/>
      <c r="F104" s="434" t="s">
        <v>14</v>
      </c>
      <c r="G104" s="435" t="s">
        <v>15</v>
      </c>
      <c r="H104" s="436" t="s">
        <v>16</v>
      </c>
      <c r="I104" s="437" t="s">
        <v>14</v>
      </c>
      <c r="J104" s="435" t="s">
        <v>17</v>
      </c>
      <c r="K104" s="436" t="s">
        <v>16</v>
      </c>
      <c r="L104" s="438" t="s">
        <v>14</v>
      </c>
      <c r="M104" s="1064"/>
      <c r="N104" s="1065"/>
      <c r="O104" s="1066"/>
    </row>
    <row r="105" spans="1:15" ht="40.049999999999997" customHeight="1" thickBot="1" x14ac:dyDescent="0.5">
      <c r="A105" s="956" t="str">
        <f>A100</f>
        <v>COLOMBIA (Bogota - Implant)</v>
      </c>
      <c r="B105" s="33"/>
      <c r="C105" s="34"/>
      <c r="D105" s="33" t="s">
        <v>98</v>
      </c>
      <c r="E105" s="35"/>
      <c r="F105" s="216"/>
      <c r="G105" s="34"/>
      <c r="H105" s="293"/>
      <c r="I105" s="216"/>
      <c r="J105" s="36"/>
      <c r="K105" s="288"/>
      <c r="L105" s="288"/>
      <c r="M105" s="802"/>
      <c r="N105" s="803"/>
      <c r="O105" s="804"/>
    </row>
    <row r="106" spans="1:15" ht="40.049999999999997" customHeight="1" thickBot="1" x14ac:dyDescent="0.5">
      <c r="A106" s="957"/>
      <c r="B106" s="349" t="s">
        <v>102</v>
      </c>
      <c r="C106" s="31" t="s">
        <v>19</v>
      </c>
      <c r="D106" s="439" t="s">
        <v>606</v>
      </c>
      <c r="E106" s="440" t="s">
        <v>22</v>
      </c>
      <c r="F106" s="221"/>
      <c r="G106" s="32">
        <v>100</v>
      </c>
      <c r="H106" s="289">
        <f>F106*G106</f>
        <v>0</v>
      </c>
      <c r="I106" s="221"/>
      <c r="J106" s="32">
        <v>100</v>
      </c>
      <c r="K106" s="289">
        <f>I106*J106</f>
        <v>0</v>
      </c>
      <c r="L106" s="358"/>
      <c r="M106" s="1038"/>
      <c r="N106" s="1039"/>
      <c r="O106" s="1040"/>
    </row>
    <row r="107" spans="1:15" ht="40.049999999999997" customHeight="1" thickBot="1" x14ac:dyDescent="0.5">
      <c r="A107" s="957"/>
      <c r="B107" s="28"/>
      <c r="C107" s="34"/>
      <c r="D107" s="33" t="s">
        <v>48</v>
      </c>
      <c r="E107" s="35"/>
      <c r="F107" s="216"/>
      <c r="G107" s="34"/>
      <c r="H107" s="293"/>
      <c r="I107" s="216"/>
      <c r="J107" s="36"/>
      <c r="K107" s="288"/>
      <c r="L107" s="288"/>
      <c r="M107" s="802"/>
      <c r="N107" s="803"/>
      <c r="O107" s="804"/>
    </row>
    <row r="108" spans="1:15" ht="40.049999999999997" customHeight="1" thickBot="1" x14ac:dyDescent="0.5">
      <c r="A108" s="957"/>
      <c r="B108" s="321" t="s">
        <v>107</v>
      </c>
      <c r="C108" s="31" t="s">
        <v>21</v>
      </c>
      <c r="D108" s="444" t="s">
        <v>147</v>
      </c>
      <c r="E108" s="9" t="s">
        <v>22</v>
      </c>
      <c r="F108" s="221"/>
      <c r="G108" s="32">
        <v>1000</v>
      </c>
      <c r="H108" s="289">
        <f>F108*G108</f>
        <v>0</v>
      </c>
      <c r="I108" s="221"/>
      <c r="J108" s="32">
        <v>2000</v>
      </c>
      <c r="K108" s="289">
        <f>I108*J108</f>
        <v>0</v>
      </c>
      <c r="L108" s="358"/>
      <c r="M108" s="1038"/>
      <c r="N108" s="1039"/>
      <c r="O108" s="1040"/>
    </row>
    <row r="109" spans="1:15" ht="40.049999999999997" customHeight="1" thickBot="1" x14ac:dyDescent="0.5">
      <c r="A109" s="957"/>
      <c r="B109" s="28"/>
      <c r="C109" s="33"/>
      <c r="D109" s="33" t="s">
        <v>53</v>
      </c>
      <c r="E109" s="35"/>
      <c r="F109" s="216"/>
      <c r="G109" s="34"/>
      <c r="H109" s="293"/>
      <c r="I109" s="216"/>
      <c r="J109" s="36"/>
      <c r="K109" s="288"/>
      <c r="L109" s="288"/>
      <c r="M109" s="802"/>
      <c r="N109" s="803"/>
      <c r="O109" s="804"/>
    </row>
    <row r="110" spans="1:15" ht="40.049999999999997" customHeight="1" x14ac:dyDescent="0.45">
      <c r="A110" s="957"/>
      <c r="B110" s="1016" t="s">
        <v>108</v>
      </c>
      <c r="C110" s="31" t="s">
        <v>548</v>
      </c>
      <c r="D110" s="444" t="s">
        <v>146</v>
      </c>
      <c r="E110" s="130" t="s">
        <v>550</v>
      </c>
      <c r="F110" s="221"/>
      <c r="G110" s="32">
        <v>150</v>
      </c>
      <c r="H110" s="289">
        <f>F110*G110</f>
        <v>0</v>
      </c>
      <c r="I110" s="221"/>
      <c r="J110" s="32">
        <v>200</v>
      </c>
      <c r="K110" s="289">
        <f t="shared" ref="K110:K115" si="7">I110*J110</f>
        <v>0</v>
      </c>
      <c r="L110" s="358"/>
      <c r="M110" s="1038"/>
      <c r="N110" s="1039"/>
      <c r="O110" s="1040"/>
    </row>
    <row r="111" spans="1:15" ht="40.049999999999997" customHeight="1" x14ac:dyDescent="0.45">
      <c r="A111" s="957"/>
      <c r="B111" s="1016"/>
      <c r="C111" s="31" t="s">
        <v>549</v>
      </c>
      <c r="D111" s="417" t="s">
        <v>148</v>
      </c>
      <c r="E111" s="130" t="s">
        <v>550</v>
      </c>
      <c r="F111" s="222"/>
      <c r="G111" s="10">
        <v>200</v>
      </c>
      <c r="H111" s="290">
        <f>F111*G111</f>
        <v>0</v>
      </c>
      <c r="I111" s="222"/>
      <c r="J111" s="10">
        <v>300</v>
      </c>
      <c r="K111" s="290">
        <f t="shared" si="7"/>
        <v>0</v>
      </c>
      <c r="L111" s="358"/>
      <c r="M111" s="1041"/>
      <c r="N111" s="1042"/>
      <c r="O111" s="1043"/>
    </row>
    <row r="112" spans="1:15" ht="40.049999999999997" customHeight="1" x14ac:dyDescent="0.45">
      <c r="A112" s="957"/>
      <c r="B112" s="1016"/>
      <c r="C112" s="21" t="s">
        <v>23</v>
      </c>
      <c r="D112" s="417" t="s">
        <v>149</v>
      </c>
      <c r="E112" s="130" t="s">
        <v>550</v>
      </c>
      <c r="F112" s="222"/>
      <c r="G112" s="10">
        <v>1000</v>
      </c>
      <c r="H112" s="290">
        <f>F112*G112</f>
        <v>0</v>
      </c>
      <c r="I112" s="222"/>
      <c r="J112" s="10">
        <v>1000</v>
      </c>
      <c r="K112" s="290">
        <f t="shared" si="7"/>
        <v>0</v>
      </c>
      <c r="L112" s="358"/>
      <c r="M112" s="1078"/>
      <c r="N112" s="1042"/>
      <c r="O112" s="1043"/>
    </row>
    <row r="113" spans="1:15" ht="40.049999999999997" customHeight="1" x14ac:dyDescent="0.45">
      <c r="A113" s="957"/>
      <c r="B113" s="1016"/>
      <c r="C113" s="21" t="s">
        <v>24</v>
      </c>
      <c r="D113" s="417" t="s">
        <v>150</v>
      </c>
      <c r="E113" s="130" t="s">
        <v>550</v>
      </c>
      <c r="F113" s="217"/>
      <c r="G113" s="11"/>
      <c r="H113" s="294"/>
      <c r="I113" s="222"/>
      <c r="J113" s="10">
        <v>50</v>
      </c>
      <c r="K113" s="290">
        <f t="shared" si="7"/>
        <v>0</v>
      </c>
      <c r="L113" s="358"/>
      <c r="M113" s="1041"/>
      <c r="N113" s="1042"/>
      <c r="O113" s="1043"/>
    </row>
    <row r="114" spans="1:15" ht="40.049999999999997" customHeight="1" x14ac:dyDescent="0.45">
      <c r="A114" s="957"/>
      <c r="B114" s="1016"/>
      <c r="C114" s="21" t="s">
        <v>25</v>
      </c>
      <c r="D114" s="417" t="s">
        <v>151</v>
      </c>
      <c r="E114" s="130" t="s">
        <v>550</v>
      </c>
      <c r="F114" s="217"/>
      <c r="G114" s="11"/>
      <c r="H114" s="294"/>
      <c r="I114" s="222"/>
      <c r="J114" s="10">
        <v>50</v>
      </c>
      <c r="K114" s="290">
        <f t="shared" si="7"/>
        <v>0</v>
      </c>
      <c r="L114" s="358"/>
      <c r="M114" s="1041"/>
      <c r="N114" s="1042"/>
      <c r="O114" s="1043"/>
    </row>
    <row r="115" spans="1:15" ht="40.049999999999997" customHeight="1" thickBot="1" x14ac:dyDescent="0.5">
      <c r="A115" s="957"/>
      <c r="B115" s="1046"/>
      <c r="C115" s="545" t="s">
        <v>26</v>
      </c>
      <c r="D115" s="546" t="s">
        <v>152</v>
      </c>
      <c r="E115" s="130" t="s">
        <v>550</v>
      </c>
      <c r="F115" s="218"/>
      <c r="G115" s="12"/>
      <c r="H115" s="295"/>
      <c r="I115" s="548"/>
      <c r="J115" s="549">
        <v>50</v>
      </c>
      <c r="K115" s="550">
        <f t="shared" si="7"/>
        <v>0</v>
      </c>
      <c r="L115" s="551"/>
      <c r="M115" s="1061"/>
      <c r="N115" s="1062"/>
      <c r="O115" s="1063"/>
    </row>
    <row r="116" spans="1:15" ht="40.049999999999997" customHeight="1" thickBot="1" x14ac:dyDescent="0.5">
      <c r="A116" s="957"/>
      <c r="B116" s="33"/>
      <c r="C116" s="33"/>
      <c r="D116" s="33" t="s">
        <v>54</v>
      </c>
      <c r="E116" s="35"/>
      <c r="F116" s="216"/>
      <c r="G116" s="34"/>
      <c r="H116" s="293"/>
      <c r="I116" s="216"/>
      <c r="J116" s="36"/>
      <c r="K116" s="288"/>
      <c r="L116" s="288"/>
      <c r="M116" s="802"/>
      <c r="N116" s="803"/>
      <c r="O116" s="804"/>
    </row>
    <row r="117" spans="1:15" ht="40.049999999999997" customHeight="1" x14ac:dyDescent="0.45">
      <c r="A117" s="958"/>
      <c r="B117" s="1049" t="s">
        <v>109</v>
      </c>
      <c r="C117" s="38" t="s">
        <v>29</v>
      </c>
      <c r="D117" s="552" t="s">
        <v>680</v>
      </c>
      <c r="E117" s="553" t="s">
        <v>22</v>
      </c>
      <c r="F117" s="554"/>
      <c r="G117" s="555">
        <v>100</v>
      </c>
      <c r="H117" s="556">
        <f>F117*G117</f>
        <v>0</v>
      </c>
      <c r="I117" s="554"/>
      <c r="J117" s="555">
        <v>100</v>
      </c>
      <c r="K117" s="556">
        <f t="shared" ref="K117" si="8">I117*J117</f>
        <v>0</v>
      </c>
      <c r="L117" s="358"/>
      <c r="M117" s="1039"/>
      <c r="N117" s="1039"/>
      <c r="O117" s="1040"/>
    </row>
    <row r="118" spans="1:15" ht="44.55" customHeight="1" x14ac:dyDescent="0.45">
      <c r="A118" s="958"/>
      <c r="B118" s="1052"/>
      <c r="C118" s="38" t="s">
        <v>30</v>
      </c>
      <c r="D118" s="417" t="s">
        <v>153</v>
      </c>
      <c r="E118" s="377" t="s">
        <v>22</v>
      </c>
      <c r="F118" s="389"/>
      <c r="G118" s="390">
        <v>10</v>
      </c>
      <c r="H118" s="391">
        <f>F118*G118</f>
        <v>0</v>
      </c>
      <c r="I118" s="389"/>
      <c r="J118" s="390">
        <v>10</v>
      </c>
      <c r="K118" s="391">
        <f t="shared" ref="K118:K129" si="9">I118*J118</f>
        <v>0</v>
      </c>
      <c r="L118" s="358"/>
      <c r="M118" s="1042"/>
      <c r="N118" s="1042"/>
      <c r="O118" s="1043"/>
    </row>
    <row r="119" spans="1:15" ht="40.049999999999997" customHeight="1" x14ac:dyDescent="0.45">
      <c r="A119" s="958"/>
      <c r="B119" s="1052"/>
      <c r="C119" s="24" t="s">
        <v>32</v>
      </c>
      <c r="D119" s="417" t="s">
        <v>562</v>
      </c>
      <c r="E119" s="130" t="s">
        <v>563</v>
      </c>
      <c r="F119" s="418"/>
      <c r="G119" s="419"/>
      <c r="H119" s="420"/>
      <c r="I119" s="389"/>
      <c r="J119" s="390">
        <v>500</v>
      </c>
      <c r="K119" s="391">
        <f t="shared" si="9"/>
        <v>0</v>
      </c>
      <c r="L119" s="358"/>
      <c r="M119" s="1057" t="s">
        <v>667</v>
      </c>
      <c r="N119" s="1057"/>
      <c r="O119" s="1058"/>
    </row>
    <row r="120" spans="1:15" ht="40.049999999999997" customHeight="1" x14ac:dyDescent="0.45">
      <c r="A120" s="958"/>
      <c r="B120" s="1052"/>
      <c r="C120" s="24" t="s">
        <v>36</v>
      </c>
      <c r="D120" s="416" t="s">
        <v>607</v>
      </c>
      <c r="E120" s="130" t="s">
        <v>566</v>
      </c>
      <c r="F120" s="172" t="s">
        <v>103</v>
      </c>
      <c r="G120" s="353" t="s">
        <v>27</v>
      </c>
      <c r="H120" s="353"/>
      <c r="I120" s="389"/>
      <c r="J120" s="390">
        <v>500</v>
      </c>
      <c r="K120" s="391">
        <f t="shared" ref="K120" si="10">I120*J120</f>
        <v>0</v>
      </c>
      <c r="L120" s="358"/>
      <c r="M120" s="1057" t="s">
        <v>685</v>
      </c>
      <c r="N120" s="1059"/>
      <c r="O120" s="1060"/>
    </row>
    <row r="121" spans="1:15" ht="40.049999999999997" customHeight="1" x14ac:dyDescent="0.45">
      <c r="A121" s="958"/>
      <c r="B121" s="1052"/>
      <c r="C121" s="24" t="s">
        <v>38</v>
      </c>
      <c r="D121" s="416" t="s">
        <v>682</v>
      </c>
      <c r="E121" s="130" t="s">
        <v>568</v>
      </c>
      <c r="F121" s="172" t="s">
        <v>103</v>
      </c>
      <c r="G121" s="353" t="s">
        <v>27</v>
      </c>
      <c r="H121" s="353"/>
      <c r="I121" s="172" t="s">
        <v>103</v>
      </c>
      <c r="J121" s="353" t="s">
        <v>27</v>
      </c>
      <c r="K121" s="353"/>
      <c r="L121" s="172" t="s">
        <v>103</v>
      </c>
      <c r="M121" s="1057" t="s">
        <v>686</v>
      </c>
      <c r="N121" s="1059"/>
      <c r="O121" s="1060"/>
    </row>
    <row r="122" spans="1:15" ht="40.049999999999997" customHeight="1" x14ac:dyDescent="0.45">
      <c r="A122" s="958"/>
      <c r="B122" s="1052"/>
      <c r="C122" s="24" t="s">
        <v>41</v>
      </c>
      <c r="D122" s="445" t="s">
        <v>154</v>
      </c>
      <c r="E122" s="377" t="s">
        <v>22</v>
      </c>
      <c r="F122" s="389"/>
      <c r="G122" s="390">
        <v>100</v>
      </c>
      <c r="H122" s="391">
        <f>F122*G122</f>
        <v>0</v>
      </c>
      <c r="I122" s="389"/>
      <c r="J122" s="390">
        <v>100</v>
      </c>
      <c r="K122" s="391">
        <f t="shared" si="9"/>
        <v>0</v>
      </c>
      <c r="L122" s="358"/>
      <c r="M122" s="1042"/>
      <c r="N122" s="1042"/>
      <c r="O122" s="1043"/>
    </row>
    <row r="123" spans="1:15" ht="40.049999999999997" customHeight="1" x14ac:dyDescent="0.45">
      <c r="A123" s="958"/>
      <c r="B123" s="1052"/>
      <c r="C123" s="24" t="s">
        <v>43</v>
      </c>
      <c r="D123" s="446" t="s">
        <v>604</v>
      </c>
      <c r="E123" s="377" t="s">
        <v>145</v>
      </c>
      <c r="F123" s="172" t="s">
        <v>103</v>
      </c>
      <c r="G123" s="353" t="s">
        <v>27</v>
      </c>
      <c r="H123" s="353"/>
      <c r="I123" s="172" t="s">
        <v>103</v>
      </c>
      <c r="J123" s="353" t="s">
        <v>27</v>
      </c>
      <c r="K123" s="353"/>
      <c r="L123" s="172" t="s">
        <v>103</v>
      </c>
      <c r="M123" s="1057" t="s">
        <v>686</v>
      </c>
      <c r="N123" s="1059"/>
      <c r="O123" s="1060"/>
    </row>
    <row r="124" spans="1:15" ht="40.049999999999997" customHeight="1" x14ac:dyDescent="0.45">
      <c r="A124" s="958"/>
      <c r="B124" s="1052"/>
      <c r="C124" s="24" t="s">
        <v>45</v>
      </c>
      <c r="D124" s="446" t="s">
        <v>155</v>
      </c>
      <c r="E124" s="377" t="s">
        <v>22</v>
      </c>
      <c r="F124" s="389"/>
      <c r="G124" s="390">
        <v>10</v>
      </c>
      <c r="H124" s="391">
        <f>F124*G124</f>
        <v>0</v>
      </c>
      <c r="I124" s="389"/>
      <c r="J124" s="390">
        <v>10</v>
      </c>
      <c r="K124" s="391">
        <f t="shared" si="9"/>
        <v>0</v>
      </c>
      <c r="L124" s="358"/>
      <c r="M124" s="1042"/>
      <c r="N124" s="1042"/>
      <c r="O124" s="1043"/>
    </row>
    <row r="125" spans="1:15" ht="40.049999999999997" customHeight="1" x14ac:dyDescent="0.45">
      <c r="A125" s="958"/>
      <c r="B125" s="1052"/>
      <c r="C125" s="24" t="s">
        <v>49</v>
      </c>
      <c r="D125" s="417" t="s">
        <v>156</v>
      </c>
      <c r="E125" s="377" t="s">
        <v>22</v>
      </c>
      <c r="F125" s="389"/>
      <c r="G125" s="390">
        <v>10</v>
      </c>
      <c r="H125" s="391">
        <f>F125*G125</f>
        <v>0</v>
      </c>
      <c r="I125" s="389"/>
      <c r="J125" s="390">
        <v>10</v>
      </c>
      <c r="K125" s="391">
        <f t="shared" si="9"/>
        <v>0</v>
      </c>
      <c r="L125" s="358"/>
      <c r="M125" s="1042"/>
      <c r="N125" s="1042"/>
      <c r="O125" s="1043"/>
    </row>
    <row r="126" spans="1:15" ht="40.049999999999997" customHeight="1" x14ac:dyDescent="0.45">
      <c r="A126" s="958"/>
      <c r="B126" s="1052"/>
      <c r="C126" s="24" t="s">
        <v>50</v>
      </c>
      <c r="D126" s="445" t="s">
        <v>157</v>
      </c>
      <c r="E126" s="377" t="s">
        <v>22</v>
      </c>
      <c r="F126" s="418"/>
      <c r="G126" s="419"/>
      <c r="H126" s="420"/>
      <c r="I126" s="389"/>
      <c r="J126" s="390">
        <v>1000</v>
      </c>
      <c r="K126" s="391">
        <f t="shared" si="9"/>
        <v>0</v>
      </c>
      <c r="L126" s="358"/>
      <c r="M126" s="1042"/>
      <c r="N126" s="1042"/>
      <c r="O126" s="1043"/>
    </row>
    <row r="127" spans="1:15" ht="40.049999999999997" customHeight="1" x14ac:dyDescent="0.45">
      <c r="A127" s="958"/>
      <c r="B127" s="1052"/>
      <c r="C127" s="24" t="s">
        <v>559</v>
      </c>
      <c r="D127" s="445" t="s">
        <v>158</v>
      </c>
      <c r="E127" s="377" t="s">
        <v>22</v>
      </c>
      <c r="F127" s="418"/>
      <c r="G127" s="419"/>
      <c r="H127" s="420"/>
      <c r="I127" s="389"/>
      <c r="J127" s="390">
        <v>10</v>
      </c>
      <c r="K127" s="391">
        <f t="shared" si="9"/>
        <v>0</v>
      </c>
      <c r="L127" s="358"/>
      <c r="M127" s="1042"/>
      <c r="N127" s="1042"/>
      <c r="O127" s="1043"/>
    </row>
    <row r="128" spans="1:15" ht="40.049999999999997" customHeight="1" x14ac:dyDescent="0.45">
      <c r="A128" s="958"/>
      <c r="B128" s="1052"/>
      <c r="C128" s="24" t="s">
        <v>561</v>
      </c>
      <c r="D128" s="445" t="s">
        <v>64</v>
      </c>
      <c r="E128" s="421" t="s">
        <v>52</v>
      </c>
      <c r="F128" s="418"/>
      <c r="G128" s="419"/>
      <c r="H128" s="420"/>
      <c r="I128" s="389"/>
      <c r="J128" s="390">
        <v>10</v>
      </c>
      <c r="K128" s="391">
        <f t="shared" si="9"/>
        <v>0</v>
      </c>
      <c r="L128" s="358"/>
      <c r="M128" s="1042"/>
      <c r="N128" s="1042"/>
      <c r="O128" s="1043"/>
    </row>
    <row r="129" spans="1:15" ht="40.049999999999997" customHeight="1" thickBot="1" x14ac:dyDescent="0.5">
      <c r="A129" s="958"/>
      <c r="B129" s="1053"/>
      <c r="C129" s="24" t="s">
        <v>564</v>
      </c>
      <c r="D129" s="453" t="s">
        <v>683</v>
      </c>
      <c r="E129" s="426" t="s">
        <v>22</v>
      </c>
      <c r="F129" s="427"/>
      <c r="G129" s="428"/>
      <c r="H129" s="429"/>
      <c r="I129" s="430"/>
      <c r="J129" s="399">
        <v>1000</v>
      </c>
      <c r="K129" s="431">
        <f t="shared" si="9"/>
        <v>0</v>
      </c>
      <c r="L129" s="358"/>
      <c r="M129" s="1044"/>
      <c r="N129" s="1044"/>
      <c r="O129" s="1045"/>
    </row>
    <row r="130" spans="1:15" ht="40.049999999999997" customHeight="1" thickBot="1" x14ac:dyDescent="0.5">
      <c r="A130" s="957"/>
      <c r="B130" s="409"/>
      <c r="C130" s="33"/>
      <c r="D130" s="410" t="s">
        <v>100</v>
      </c>
      <c r="E130" s="411"/>
      <c r="F130" s="412"/>
      <c r="G130" s="413"/>
      <c r="H130" s="414"/>
      <c r="I130" s="412"/>
      <c r="J130" s="388"/>
      <c r="K130" s="415"/>
      <c r="L130" s="415"/>
      <c r="M130" s="915"/>
      <c r="N130" s="916"/>
      <c r="O130" s="917"/>
    </row>
    <row r="131" spans="1:15" ht="40.049999999999997" customHeight="1" x14ac:dyDescent="0.45">
      <c r="A131" s="957"/>
      <c r="B131" s="1017" t="s">
        <v>110</v>
      </c>
      <c r="C131" s="39" t="s">
        <v>567</v>
      </c>
      <c r="D131" s="448" t="s">
        <v>356</v>
      </c>
      <c r="E131" s="9" t="s">
        <v>22</v>
      </c>
      <c r="F131" s="219"/>
      <c r="G131" s="14"/>
      <c r="H131" s="296"/>
      <c r="I131" s="14"/>
      <c r="J131" s="14"/>
      <c r="K131" s="14"/>
      <c r="L131" s="358"/>
      <c r="M131" s="941" t="s">
        <v>728</v>
      </c>
      <c r="N131" s="942"/>
      <c r="O131" s="943"/>
    </row>
    <row r="132" spans="1:15" ht="40.049999999999997" customHeight="1" x14ac:dyDescent="0.45">
      <c r="A132" s="957"/>
      <c r="B132" s="1017"/>
      <c r="C132" s="39" t="s">
        <v>569</v>
      </c>
      <c r="D132" s="448" t="s">
        <v>358</v>
      </c>
      <c r="E132" s="9" t="s">
        <v>355</v>
      </c>
      <c r="F132" s="219"/>
      <c r="G132" s="14"/>
      <c r="H132" s="296"/>
      <c r="I132" s="14"/>
      <c r="J132" s="14"/>
      <c r="K132" s="14"/>
      <c r="L132" s="358"/>
      <c r="M132" s="944" t="s">
        <v>729</v>
      </c>
      <c r="N132" s="945"/>
      <c r="O132" s="946"/>
    </row>
    <row r="133" spans="1:15" ht="40.049999999999997" customHeight="1" x14ac:dyDescent="0.45">
      <c r="A133" s="957"/>
      <c r="B133" s="1018"/>
      <c r="C133" s="26" t="s">
        <v>571</v>
      </c>
      <c r="D133" s="449" t="s">
        <v>357</v>
      </c>
      <c r="E133" s="9" t="s">
        <v>355</v>
      </c>
      <c r="F133" s="217"/>
      <c r="G133" s="11"/>
      <c r="H133" s="294"/>
      <c r="I133" s="11"/>
      <c r="J133" s="11"/>
      <c r="K133" s="11"/>
      <c r="L133" s="358"/>
      <c r="M133" s="944" t="s">
        <v>730</v>
      </c>
      <c r="N133" s="945"/>
      <c r="O133" s="946"/>
    </row>
    <row r="134" spans="1:15" ht="40.049999999999997" customHeight="1" thickBot="1" x14ac:dyDescent="0.5">
      <c r="A134" s="957"/>
      <c r="B134" s="1019"/>
      <c r="C134" s="616" t="s">
        <v>573</v>
      </c>
      <c r="D134" s="450" t="s">
        <v>101</v>
      </c>
      <c r="E134" s="547" t="s">
        <v>22</v>
      </c>
      <c r="F134" s="218"/>
      <c r="G134" s="12"/>
      <c r="H134" s="295"/>
      <c r="I134" s="12"/>
      <c r="J134" s="12"/>
      <c r="K134" s="12"/>
      <c r="L134" s="551"/>
      <c r="M134" s="947" t="s">
        <v>728</v>
      </c>
      <c r="N134" s="948"/>
      <c r="O134" s="949"/>
    </row>
    <row r="135" spans="1:15" ht="18.399999999999999" thickBot="1" x14ac:dyDescent="0.5">
      <c r="A135" s="957"/>
      <c r="B135" s="627"/>
      <c r="C135" s="651"/>
      <c r="D135" s="652"/>
      <c r="E135" s="653"/>
      <c r="F135" s="654"/>
      <c r="G135" s="628"/>
      <c r="H135" s="655"/>
      <c r="I135" s="628"/>
      <c r="J135" s="628"/>
      <c r="K135" s="628"/>
      <c r="L135" s="656"/>
      <c r="M135" s="1042"/>
      <c r="N135" s="1042"/>
      <c r="O135" s="1043"/>
    </row>
    <row r="136" spans="1:15" ht="40.049999999999997" customHeight="1" thickBot="1" x14ac:dyDescent="0.5">
      <c r="A136" s="957"/>
      <c r="B136" s="409"/>
      <c r="C136" s="410"/>
      <c r="D136" s="410" t="s">
        <v>138</v>
      </c>
      <c r="E136" s="411"/>
      <c r="F136" s="635" t="s">
        <v>14</v>
      </c>
      <c r="G136" s="413"/>
      <c r="H136" s="414"/>
      <c r="I136" s="412"/>
      <c r="J136" s="388"/>
      <c r="K136" s="415"/>
      <c r="L136" s="415"/>
      <c r="M136" s="915"/>
      <c r="N136" s="916"/>
      <c r="O136" s="917"/>
    </row>
    <row r="137" spans="1:15" ht="64.5" customHeight="1" thickBot="1" x14ac:dyDescent="0.5">
      <c r="A137" s="957"/>
      <c r="B137" s="322" t="s">
        <v>111</v>
      </c>
      <c r="C137" s="31" t="s">
        <v>574</v>
      </c>
      <c r="D137" s="432" t="s">
        <v>139</v>
      </c>
      <c r="E137" s="268" t="s">
        <v>73</v>
      </c>
      <c r="F137" s="639"/>
      <c r="G137" s="304"/>
      <c r="H137" s="304"/>
      <c r="I137" s="304"/>
      <c r="J137" s="36"/>
      <c r="K137" s="288"/>
      <c r="L137" s="288"/>
      <c r="M137" s="918" t="s">
        <v>727</v>
      </c>
      <c r="N137" s="919"/>
      <c r="O137" s="920"/>
    </row>
    <row r="138" spans="1:15" ht="18.399999999999999" thickBot="1" x14ac:dyDescent="0.5">
      <c r="A138" s="957"/>
      <c r="B138" s="627"/>
      <c r="C138" s="651"/>
      <c r="D138" s="652"/>
      <c r="E138" s="653"/>
      <c r="F138" s="654"/>
      <c r="G138" s="628"/>
      <c r="H138" s="655"/>
      <c r="I138" s="628"/>
      <c r="J138" s="628"/>
      <c r="K138" s="628"/>
      <c r="L138" s="656"/>
      <c r="M138" s="1042"/>
      <c r="N138" s="1042"/>
      <c r="O138" s="1043"/>
    </row>
    <row r="139" spans="1:15" ht="40.049999999999997" customHeight="1" thickBot="1" x14ac:dyDescent="0.5">
      <c r="A139" s="957"/>
      <c r="B139" s="28"/>
      <c r="C139" s="33"/>
      <c r="D139" s="33" t="s">
        <v>143</v>
      </c>
      <c r="E139" s="35"/>
      <c r="F139" s="635" t="s">
        <v>14</v>
      </c>
      <c r="G139" s="413"/>
      <c r="H139" s="414"/>
      <c r="I139" s="412"/>
      <c r="J139" s="36"/>
      <c r="K139" s="288"/>
      <c r="L139" s="288"/>
      <c r="M139" s="802"/>
      <c r="N139" s="803"/>
      <c r="O139" s="804"/>
    </row>
    <row r="140" spans="1:15" ht="40.049999999999997" customHeight="1" thickBot="1" x14ac:dyDescent="0.5">
      <c r="A140" s="957"/>
      <c r="B140" s="319" t="s">
        <v>141</v>
      </c>
      <c r="C140" s="43" t="s">
        <v>51</v>
      </c>
      <c r="D140" s="44" t="s">
        <v>140</v>
      </c>
      <c r="E140" s="306" t="s">
        <v>359</v>
      </c>
      <c r="F140" s="358"/>
      <c r="G140" s="45"/>
      <c r="H140" s="291"/>
      <c r="I140" s="304"/>
      <c r="J140" s="45"/>
      <c r="K140" s="291"/>
      <c r="L140" s="307"/>
      <c r="M140" s="805" t="s">
        <v>732</v>
      </c>
      <c r="N140" s="806"/>
      <c r="O140" s="807"/>
    </row>
    <row r="141" spans="1:15" ht="40.049999999999997" customHeight="1" thickBot="1" x14ac:dyDescent="0.5">
      <c r="A141" s="959"/>
      <c r="B141" s="924" t="s">
        <v>737</v>
      </c>
      <c r="C141" s="924"/>
      <c r="D141" s="924"/>
      <c r="E141" s="924"/>
      <c r="F141" s="925">
        <f>SUM(H106:H125)+SUM(K106:K129)</f>
        <v>0</v>
      </c>
      <c r="G141" s="926"/>
      <c r="H141" s="926"/>
      <c r="I141" s="926"/>
      <c r="J141" s="926"/>
      <c r="K141" s="926"/>
      <c r="L141" s="927"/>
      <c r="M141" s="1021"/>
      <c r="N141" s="1022"/>
      <c r="O141" s="1023"/>
    </row>
    <row r="142" spans="1:15" s="98" customFormat="1" ht="40.049999999999997" customHeight="1" x14ac:dyDescent="0.45">
      <c r="A142" s="92"/>
      <c r="B142" s="320"/>
      <c r="C142" s="93"/>
      <c r="D142" s="94"/>
      <c r="E142" s="94"/>
      <c r="F142" s="220"/>
      <c r="G142" s="95"/>
      <c r="H142" s="292"/>
      <c r="I142" s="223"/>
      <c r="J142" s="96"/>
      <c r="K142" s="292"/>
      <c r="L142" s="97"/>
      <c r="M142" s="95"/>
    </row>
    <row r="143" spans="1:15" ht="40.049999999999997" customHeight="1" x14ac:dyDescent="0.45">
      <c r="A143" s="995" t="s">
        <v>595</v>
      </c>
      <c r="B143" s="995"/>
      <c r="C143" s="995"/>
      <c r="D143" s="995"/>
    </row>
    <row r="144" spans="1:15" ht="40.049999999999997" customHeight="1" x14ac:dyDescent="0.45">
      <c r="A144" s="977" t="s">
        <v>675</v>
      </c>
      <c r="B144" s="977"/>
      <c r="C144" s="977"/>
      <c r="D144" s="670"/>
    </row>
    <row r="145" spans="1:16" ht="40.049999999999997" customHeight="1" thickBot="1" x14ac:dyDescent="0.5">
      <c r="A145" s="1050" t="s">
        <v>175</v>
      </c>
      <c r="B145" s="1050"/>
      <c r="C145" s="1050"/>
      <c r="D145" s="451" t="s">
        <v>418</v>
      </c>
    </row>
    <row r="146" spans="1:16" ht="40.049999999999997" customHeight="1" x14ac:dyDescent="0.45">
      <c r="A146" s="1051" t="s">
        <v>176</v>
      </c>
      <c r="B146" s="980" t="s">
        <v>7</v>
      </c>
      <c r="C146" s="982" t="s">
        <v>8</v>
      </c>
      <c r="D146" s="984" t="s">
        <v>9</v>
      </c>
      <c r="E146" s="1056" t="s">
        <v>142</v>
      </c>
      <c r="F146" s="988" t="s">
        <v>687</v>
      </c>
      <c r="G146" s="989"/>
      <c r="H146" s="990"/>
      <c r="I146" s="991" t="s">
        <v>12</v>
      </c>
      <c r="J146" s="989"/>
      <c r="K146" s="990"/>
      <c r="L146" s="1024" t="s">
        <v>13</v>
      </c>
      <c r="M146" s="1025"/>
      <c r="N146" s="1026"/>
    </row>
    <row r="147" spans="1:16" ht="40.049999999999997" customHeight="1" thickBot="1" x14ac:dyDescent="0.5">
      <c r="A147" s="979"/>
      <c r="B147" s="981"/>
      <c r="C147" s="983"/>
      <c r="D147" s="1033"/>
      <c r="E147" s="987"/>
      <c r="F147" s="224" t="s">
        <v>14</v>
      </c>
      <c r="G147" s="30" t="s">
        <v>15</v>
      </c>
      <c r="H147" s="287" t="s">
        <v>16</v>
      </c>
      <c r="I147" s="215" t="s">
        <v>14</v>
      </c>
      <c r="J147" s="30" t="s">
        <v>17</v>
      </c>
      <c r="K147" s="287" t="s">
        <v>16</v>
      </c>
      <c r="L147" s="1027"/>
      <c r="M147" s="1028"/>
      <c r="N147" s="1029"/>
    </row>
    <row r="148" spans="1:16" ht="40.049999999999997" customHeight="1" thickBot="1" x14ac:dyDescent="0.5">
      <c r="A148" s="956" t="str">
        <f>A143</f>
        <v xml:space="preserve">HONG KONG </v>
      </c>
      <c r="B148" s="27"/>
      <c r="C148" s="34"/>
      <c r="D148" s="33" t="s">
        <v>98</v>
      </c>
      <c r="E148" s="35"/>
      <c r="F148" s="216"/>
      <c r="G148" s="34"/>
      <c r="H148" s="293"/>
      <c r="I148" s="216"/>
      <c r="J148" s="36"/>
      <c r="K148" s="288"/>
      <c r="L148" s="1030"/>
      <c r="M148" s="1031"/>
      <c r="N148" s="1032"/>
    </row>
    <row r="149" spans="1:16" ht="40.049999999999997" customHeight="1" thickBot="1" x14ac:dyDescent="0.5">
      <c r="A149" s="957"/>
      <c r="B149" s="321" t="s">
        <v>102</v>
      </c>
      <c r="C149" s="31" t="s">
        <v>19</v>
      </c>
      <c r="D149" s="312" t="s">
        <v>606</v>
      </c>
      <c r="E149" s="9" t="s">
        <v>22</v>
      </c>
      <c r="F149" s="221"/>
      <c r="G149" s="32">
        <v>250</v>
      </c>
      <c r="H149" s="289">
        <f>F149*G149</f>
        <v>0</v>
      </c>
      <c r="I149" s="221"/>
      <c r="J149" s="32">
        <v>250</v>
      </c>
      <c r="K149" s="289">
        <f>I149*J149</f>
        <v>0</v>
      </c>
      <c r="L149" s="1041"/>
      <c r="M149" s="1042"/>
      <c r="N149" s="1043"/>
      <c r="O149" s="480"/>
      <c r="P149" s="480"/>
    </row>
    <row r="150" spans="1:16" ht="40.049999999999997" customHeight="1" thickBot="1" x14ac:dyDescent="0.5">
      <c r="A150" s="957"/>
      <c r="B150" s="28"/>
      <c r="C150" s="34"/>
      <c r="D150" s="33" t="s">
        <v>48</v>
      </c>
      <c r="E150" s="35"/>
      <c r="F150" s="216"/>
      <c r="G150" s="34"/>
      <c r="H150" s="293"/>
      <c r="I150" s="216"/>
      <c r="J150" s="36"/>
      <c r="K150" s="288"/>
      <c r="L150" s="802"/>
      <c r="M150" s="803"/>
      <c r="N150" s="804"/>
      <c r="O150" s="480"/>
      <c r="P150" s="480"/>
    </row>
    <row r="151" spans="1:16" ht="40.049999999999997" customHeight="1" thickBot="1" x14ac:dyDescent="0.5">
      <c r="A151" s="957"/>
      <c r="B151" s="321" t="s">
        <v>107</v>
      </c>
      <c r="C151" s="31" t="s">
        <v>21</v>
      </c>
      <c r="D151" s="444" t="s">
        <v>147</v>
      </c>
      <c r="E151" s="9" t="s">
        <v>22</v>
      </c>
      <c r="F151" s="221"/>
      <c r="G151" s="32">
        <v>2500</v>
      </c>
      <c r="H151" s="289">
        <f>F151*G151</f>
        <v>0</v>
      </c>
      <c r="I151" s="221"/>
      <c r="J151" s="32">
        <v>5000</v>
      </c>
      <c r="K151" s="289">
        <f>I151*J151</f>
        <v>0</v>
      </c>
      <c r="L151" s="1038"/>
      <c r="M151" s="1039"/>
      <c r="N151" s="1040"/>
      <c r="O151" s="480"/>
      <c r="P151" s="480"/>
    </row>
    <row r="152" spans="1:16" ht="40.049999999999997" customHeight="1" thickBot="1" x14ac:dyDescent="0.5">
      <c r="A152" s="957"/>
      <c r="B152" s="28"/>
      <c r="C152" s="33"/>
      <c r="D152" s="33" t="s">
        <v>53</v>
      </c>
      <c r="E152" s="35"/>
      <c r="F152" s="216"/>
      <c r="G152" s="34"/>
      <c r="H152" s="293"/>
      <c r="I152" s="216"/>
      <c r="J152" s="36"/>
      <c r="K152" s="288"/>
      <c r="L152" s="802"/>
      <c r="M152" s="803"/>
      <c r="N152" s="804"/>
      <c r="O152" s="480"/>
      <c r="P152" s="480"/>
    </row>
    <row r="153" spans="1:16" ht="40.049999999999997" customHeight="1" x14ac:dyDescent="0.45">
      <c r="A153" s="957"/>
      <c r="B153" s="1016" t="s">
        <v>108</v>
      </c>
      <c r="C153" s="31" t="s">
        <v>548</v>
      </c>
      <c r="D153" s="444" t="s">
        <v>146</v>
      </c>
      <c r="E153" s="130" t="s">
        <v>550</v>
      </c>
      <c r="F153" s="221"/>
      <c r="G153" s="32">
        <v>375</v>
      </c>
      <c r="H153" s="289">
        <f>F153*G153</f>
        <v>0</v>
      </c>
      <c r="I153" s="221"/>
      <c r="J153" s="32">
        <v>500</v>
      </c>
      <c r="K153" s="289">
        <f t="shared" ref="K153:K158" si="11">I153*J153</f>
        <v>0</v>
      </c>
      <c r="L153" s="1038"/>
      <c r="M153" s="1039"/>
      <c r="N153" s="1040"/>
      <c r="O153" s="480"/>
      <c r="P153" s="480"/>
    </row>
    <row r="154" spans="1:16" ht="40.049999999999997" customHeight="1" x14ac:dyDescent="0.45">
      <c r="A154" s="957"/>
      <c r="B154" s="1016"/>
      <c r="C154" s="31" t="s">
        <v>549</v>
      </c>
      <c r="D154" s="417" t="s">
        <v>148</v>
      </c>
      <c r="E154" s="130" t="s">
        <v>550</v>
      </c>
      <c r="F154" s="222"/>
      <c r="G154" s="32">
        <v>500</v>
      </c>
      <c r="H154" s="290">
        <f>F154*G154</f>
        <v>0</v>
      </c>
      <c r="I154" s="222"/>
      <c r="J154" s="32">
        <v>750</v>
      </c>
      <c r="K154" s="290">
        <f t="shared" si="11"/>
        <v>0</v>
      </c>
      <c r="L154" s="1041"/>
      <c r="M154" s="1042"/>
      <c r="N154" s="1043"/>
      <c r="O154" s="480"/>
      <c r="P154" s="480"/>
    </row>
    <row r="155" spans="1:16" ht="40.049999999999997" customHeight="1" x14ac:dyDescent="0.45">
      <c r="A155" s="957"/>
      <c r="B155" s="1016"/>
      <c r="C155" s="21" t="s">
        <v>23</v>
      </c>
      <c r="D155" s="417" t="s">
        <v>149</v>
      </c>
      <c r="E155" s="130" t="s">
        <v>550</v>
      </c>
      <c r="F155" s="222"/>
      <c r="G155" s="32">
        <v>2500</v>
      </c>
      <c r="H155" s="290">
        <f>F155*G155</f>
        <v>0</v>
      </c>
      <c r="I155" s="222"/>
      <c r="J155" s="32">
        <v>2500</v>
      </c>
      <c r="K155" s="290">
        <f t="shared" si="11"/>
        <v>0</v>
      </c>
      <c r="L155" s="1041"/>
      <c r="M155" s="1042"/>
      <c r="N155" s="1043"/>
      <c r="O155" s="480"/>
      <c r="P155" s="480"/>
    </row>
    <row r="156" spans="1:16" ht="40.049999999999997" customHeight="1" x14ac:dyDescent="0.45">
      <c r="A156" s="957"/>
      <c r="B156" s="1016"/>
      <c r="C156" s="21" t="s">
        <v>24</v>
      </c>
      <c r="D156" s="417" t="s">
        <v>150</v>
      </c>
      <c r="E156" s="130" t="s">
        <v>550</v>
      </c>
      <c r="F156" s="217"/>
      <c r="G156" s="11"/>
      <c r="H156" s="294"/>
      <c r="I156" s="222"/>
      <c r="J156" s="32">
        <v>125</v>
      </c>
      <c r="K156" s="290">
        <f t="shared" si="11"/>
        <v>0</v>
      </c>
      <c r="L156" s="1041"/>
      <c r="M156" s="1042"/>
      <c r="N156" s="1043"/>
      <c r="O156" s="480"/>
      <c r="P156" s="480"/>
    </row>
    <row r="157" spans="1:16" ht="40.049999999999997" customHeight="1" x14ac:dyDescent="0.45">
      <c r="A157" s="957"/>
      <c r="B157" s="1016"/>
      <c r="C157" s="21" t="s">
        <v>25</v>
      </c>
      <c r="D157" s="417" t="s">
        <v>151</v>
      </c>
      <c r="E157" s="130" t="s">
        <v>550</v>
      </c>
      <c r="F157" s="217"/>
      <c r="G157" s="11"/>
      <c r="H157" s="294"/>
      <c r="I157" s="222"/>
      <c r="J157" s="32">
        <v>125</v>
      </c>
      <c r="K157" s="290">
        <f t="shared" si="11"/>
        <v>0</v>
      </c>
      <c r="L157" s="1041"/>
      <c r="M157" s="1042"/>
      <c r="N157" s="1043"/>
      <c r="O157" s="480"/>
      <c r="P157" s="480"/>
    </row>
    <row r="158" spans="1:16" ht="40.049999999999997" customHeight="1" thickBot="1" x14ac:dyDescent="0.5">
      <c r="A158" s="957"/>
      <c r="B158" s="1016"/>
      <c r="C158" s="21" t="s">
        <v>26</v>
      </c>
      <c r="D158" s="417" t="s">
        <v>152</v>
      </c>
      <c r="E158" s="130" t="s">
        <v>550</v>
      </c>
      <c r="F158" s="217"/>
      <c r="G158" s="11"/>
      <c r="H158" s="294"/>
      <c r="I158" s="222"/>
      <c r="J158" s="32">
        <v>125</v>
      </c>
      <c r="K158" s="290">
        <f t="shared" si="11"/>
        <v>0</v>
      </c>
      <c r="L158" s="1041"/>
      <c r="M158" s="1042"/>
      <c r="N158" s="1043"/>
      <c r="O158" s="480"/>
      <c r="P158" s="480"/>
    </row>
    <row r="159" spans="1:16" ht="40.049999999999997" customHeight="1" thickBot="1" x14ac:dyDescent="0.5">
      <c r="A159" s="957"/>
      <c r="B159" s="28"/>
      <c r="C159" s="33"/>
      <c r="D159" s="33" t="s">
        <v>54</v>
      </c>
      <c r="E159" s="35"/>
      <c r="F159" s="216"/>
      <c r="G159" s="34"/>
      <c r="H159" s="293"/>
      <c r="I159" s="216"/>
      <c r="J159" s="36"/>
      <c r="K159" s="288"/>
      <c r="L159" s="802"/>
      <c r="M159" s="803"/>
      <c r="N159" s="804"/>
      <c r="O159" s="480"/>
      <c r="P159" s="480"/>
    </row>
    <row r="160" spans="1:16" ht="40.049999999999997" customHeight="1" x14ac:dyDescent="0.45">
      <c r="A160" s="957"/>
      <c r="B160" s="1047" t="s">
        <v>109</v>
      </c>
      <c r="C160" s="38" t="s">
        <v>29</v>
      </c>
      <c r="D160" s="422" t="s">
        <v>680</v>
      </c>
      <c r="E160" s="423" t="s">
        <v>22</v>
      </c>
      <c r="F160" s="424"/>
      <c r="G160" s="32">
        <v>250</v>
      </c>
      <c r="H160" s="425">
        <f>F160*G160</f>
        <v>0</v>
      </c>
      <c r="I160" s="424"/>
      <c r="J160" s="32">
        <v>250</v>
      </c>
      <c r="K160" s="425">
        <f t="shared" ref="K160:K163" si="12">I160*J160</f>
        <v>0</v>
      </c>
      <c r="L160" s="1054"/>
      <c r="M160" s="1054"/>
      <c r="N160" s="1055"/>
      <c r="O160" s="480"/>
      <c r="P160" s="480"/>
    </row>
    <row r="161" spans="1:16" ht="51" customHeight="1" x14ac:dyDescent="0.45">
      <c r="A161" s="957"/>
      <c r="B161" s="1048"/>
      <c r="C161" s="38" t="s">
        <v>30</v>
      </c>
      <c r="D161" s="417" t="s">
        <v>153</v>
      </c>
      <c r="E161" s="377" t="s">
        <v>22</v>
      </c>
      <c r="F161" s="389"/>
      <c r="G161" s="32">
        <v>25</v>
      </c>
      <c r="H161" s="391">
        <f>F161*G161</f>
        <v>0</v>
      </c>
      <c r="I161" s="389"/>
      <c r="J161" s="32">
        <v>25</v>
      </c>
      <c r="K161" s="391">
        <f t="shared" si="12"/>
        <v>0</v>
      </c>
      <c r="L161" s="1042"/>
      <c r="M161" s="1042"/>
      <c r="N161" s="1043"/>
      <c r="O161" s="480"/>
      <c r="P161" s="480"/>
    </row>
    <row r="162" spans="1:16" ht="40.049999999999997" customHeight="1" x14ac:dyDescent="0.45">
      <c r="A162" s="957"/>
      <c r="B162" s="1048"/>
      <c r="C162" s="24" t="s">
        <v>32</v>
      </c>
      <c r="D162" s="417" t="s">
        <v>562</v>
      </c>
      <c r="E162" s="130" t="s">
        <v>563</v>
      </c>
      <c r="F162" s="418"/>
      <c r="G162" s="419"/>
      <c r="H162" s="420"/>
      <c r="I162" s="389"/>
      <c r="J162" s="32">
        <v>1250</v>
      </c>
      <c r="K162" s="391">
        <f t="shared" si="12"/>
        <v>0</v>
      </c>
      <c r="L162" s="1057" t="s">
        <v>667</v>
      </c>
      <c r="M162" s="1057"/>
      <c r="N162" s="1058"/>
      <c r="O162" s="480"/>
      <c r="P162" s="480"/>
    </row>
    <row r="163" spans="1:16" ht="40.049999999999997" customHeight="1" x14ac:dyDescent="0.45">
      <c r="A163" s="957"/>
      <c r="B163" s="1048"/>
      <c r="C163" s="24" t="s">
        <v>36</v>
      </c>
      <c r="D163" s="416" t="s">
        <v>607</v>
      </c>
      <c r="E163" s="130" t="s">
        <v>566</v>
      </c>
      <c r="F163" s="172" t="s">
        <v>103</v>
      </c>
      <c r="G163" s="353" t="s">
        <v>27</v>
      </c>
      <c r="H163" s="353"/>
      <c r="I163" s="389"/>
      <c r="J163" s="32">
        <v>1250</v>
      </c>
      <c r="K163" s="391">
        <f t="shared" si="12"/>
        <v>0</v>
      </c>
      <c r="L163" s="1057" t="s">
        <v>685</v>
      </c>
      <c r="M163" s="1059"/>
      <c r="N163" s="1060"/>
      <c r="O163" s="480"/>
      <c r="P163" s="480"/>
    </row>
    <row r="164" spans="1:16" ht="40.049999999999997" customHeight="1" x14ac:dyDescent="0.45">
      <c r="A164" s="957"/>
      <c r="B164" s="1048"/>
      <c r="C164" s="24" t="s">
        <v>38</v>
      </c>
      <c r="D164" s="416" t="s">
        <v>682</v>
      </c>
      <c r="E164" s="130" t="s">
        <v>568</v>
      </c>
      <c r="F164" s="172" t="s">
        <v>103</v>
      </c>
      <c r="G164" s="353" t="s">
        <v>27</v>
      </c>
      <c r="H164" s="353"/>
      <c r="I164" s="172" t="s">
        <v>103</v>
      </c>
      <c r="J164" s="353" t="s">
        <v>27</v>
      </c>
      <c r="K164" s="353"/>
      <c r="L164" s="1057" t="s">
        <v>686</v>
      </c>
      <c r="M164" s="1059"/>
      <c r="N164" s="1060"/>
      <c r="O164" s="480"/>
      <c r="P164" s="480"/>
    </row>
    <row r="165" spans="1:16" ht="40.049999999999997" customHeight="1" x14ac:dyDescent="0.45">
      <c r="A165" s="957"/>
      <c r="B165" s="1048"/>
      <c r="C165" s="24" t="s">
        <v>41</v>
      </c>
      <c r="D165" s="445" t="s">
        <v>154</v>
      </c>
      <c r="E165" s="377" t="s">
        <v>22</v>
      </c>
      <c r="F165" s="389"/>
      <c r="G165" s="32">
        <v>250</v>
      </c>
      <c r="H165" s="391">
        <f>F165*G165</f>
        <v>0</v>
      </c>
      <c r="I165" s="389"/>
      <c r="J165" s="32">
        <v>250</v>
      </c>
      <c r="K165" s="391">
        <f t="shared" ref="K165" si="13">I165*J165</f>
        <v>0</v>
      </c>
      <c r="L165" s="1042"/>
      <c r="M165" s="1042"/>
      <c r="N165" s="1043"/>
      <c r="O165" s="480"/>
      <c r="P165" s="480"/>
    </row>
    <row r="166" spans="1:16" ht="40.049999999999997" customHeight="1" x14ac:dyDescent="0.45">
      <c r="A166" s="957"/>
      <c r="B166" s="1048"/>
      <c r="C166" s="24" t="s">
        <v>43</v>
      </c>
      <c r="D166" s="446" t="s">
        <v>604</v>
      </c>
      <c r="E166" s="377" t="s">
        <v>145</v>
      </c>
      <c r="F166" s="172" t="s">
        <v>103</v>
      </c>
      <c r="G166" s="353" t="s">
        <v>27</v>
      </c>
      <c r="H166" s="353"/>
      <c r="I166" s="172" t="s">
        <v>103</v>
      </c>
      <c r="J166" s="353" t="s">
        <v>27</v>
      </c>
      <c r="K166" s="353"/>
      <c r="L166" s="1057" t="s">
        <v>686</v>
      </c>
      <c r="M166" s="1059"/>
      <c r="N166" s="1060"/>
      <c r="O166" s="480"/>
      <c r="P166" s="480"/>
    </row>
    <row r="167" spans="1:16" ht="40.049999999999997" customHeight="1" x14ac:dyDescent="0.45">
      <c r="A167" s="957"/>
      <c r="B167" s="1048"/>
      <c r="C167" s="24" t="s">
        <v>45</v>
      </c>
      <c r="D167" s="446" t="s">
        <v>155</v>
      </c>
      <c r="E167" s="377" t="s">
        <v>22</v>
      </c>
      <c r="F167" s="389"/>
      <c r="G167" s="32">
        <v>25</v>
      </c>
      <c r="H167" s="391">
        <f>F167*G167</f>
        <v>0</v>
      </c>
      <c r="I167" s="389"/>
      <c r="J167" s="32">
        <v>25</v>
      </c>
      <c r="K167" s="391">
        <f t="shared" ref="K167:K172" si="14">I167*J167</f>
        <v>0</v>
      </c>
      <c r="L167" s="1042"/>
      <c r="M167" s="1042"/>
      <c r="N167" s="1043"/>
      <c r="O167" s="480"/>
      <c r="P167" s="480"/>
    </row>
    <row r="168" spans="1:16" ht="40.049999999999997" customHeight="1" x14ac:dyDescent="0.45">
      <c r="A168" s="957"/>
      <c r="B168" s="1048"/>
      <c r="C168" s="24" t="s">
        <v>49</v>
      </c>
      <c r="D168" s="417" t="s">
        <v>156</v>
      </c>
      <c r="E168" s="377" t="s">
        <v>22</v>
      </c>
      <c r="F168" s="389"/>
      <c r="G168" s="32">
        <v>25</v>
      </c>
      <c r="H168" s="391">
        <f>F168*G168</f>
        <v>0</v>
      </c>
      <c r="I168" s="389"/>
      <c r="J168" s="32">
        <v>25</v>
      </c>
      <c r="K168" s="391">
        <f t="shared" si="14"/>
        <v>0</v>
      </c>
      <c r="L168" s="1042"/>
      <c r="M168" s="1042"/>
      <c r="N168" s="1043"/>
      <c r="O168" s="480"/>
      <c r="P168" s="480"/>
    </row>
    <row r="169" spans="1:16" ht="40.049999999999997" customHeight="1" x14ac:dyDescent="0.45">
      <c r="A169" s="957"/>
      <c r="B169" s="1048"/>
      <c r="C169" s="24" t="s">
        <v>50</v>
      </c>
      <c r="D169" s="445" t="s">
        <v>157</v>
      </c>
      <c r="E169" s="377" t="s">
        <v>22</v>
      </c>
      <c r="F169" s="418"/>
      <c r="G169" s="419"/>
      <c r="H169" s="420"/>
      <c r="I169" s="389"/>
      <c r="J169" s="32">
        <v>2500</v>
      </c>
      <c r="K169" s="391">
        <f t="shared" si="14"/>
        <v>0</v>
      </c>
      <c r="L169" s="1147"/>
      <c r="M169" s="1042"/>
      <c r="N169" s="1043"/>
      <c r="O169" s="480"/>
      <c r="P169" s="480"/>
    </row>
    <row r="170" spans="1:16" ht="40.049999999999997" customHeight="1" x14ac:dyDescent="0.45">
      <c r="A170" s="957"/>
      <c r="B170" s="1048"/>
      <c r="C170" s="24" t="s">
        <v>559</v>
      </c>
      <c r="D170" s="445" t="s">
        <v>158</v>
      </c>
      <c r="E170" s="377" t="s">
        <v>22</v>
      </c>
      <c r="F170" s="418"/>
      <c r="G170" s="419"/>
      <c r="H170" s="420"/>
      <c r="I170" s="389"/>
      <c r="J170" s="32">
        <v>25</v>
      </c>
      <c r="K170" s="391">
        <f t="shared" si="14"/>
        <v>0</v>
      </c>
      <c r="L170" s="1042"/>
      <c r="M170" s="1042"/>
      <c r="N170" s="1043"/>
      <c r="O170" s="480"/>
      <c r="P170" s="480"/>
    </row>
    <row r="171" spans="1:16" ht="40.049999999999997" customHeight="1" x14ac:dyDescent="0.45">
      <c r="A171" s="957"/>
      <c r="B171" s="1048"/>
      <c r="C171" s="24" t="s">
        <v>561</v>
      </c>
      <c r="D171" s="445" t="s">
        <v>64</v>
      </c>
      <c r="E171" s="421" t="s">
        <v>52</v>
      </c>
      <c r="F171" s="418"/>
      <c r="G171" s="419"/>
      <c r="H171" s="420"/>
      <c r="I171" s="389"/>
      <c r="J171" s="32">
        <v>25</v>
      </c>
      <c r="K171" s="391">
        <f t="shared" si="14"/>
        <v>0</v>
      </c>
      <c r="L171" s="1042"/>
      <c r="M171" s="1042"/>
      <c r="N171" s="1043"/>
      <c r="O171" s="480"/>
      <c r="P171" s="480"/>
    </row>
    <row r="172" spans="1:16" ht="40.049999999999997" customHeight="1" thickBot="1" x14ac:dyDescent="0.5">
      <c r="A172" s="957"/>
      <c r="B172" s="1049"/>
      <c r="C172" s="24" t="s">
        <v>564</v>
      </c>
      <c r="D172" s="453" t="s">
        <v>683</v>
      </c>
      <c r="E172" s="426" t="s">
        <v>22</v>
      </c>
      <c r="F172" s="427"/>
      <c r="G172" s="428"/>
      <c r="H172" s="429"/>
      <c r="I172" s="430"/>
      <c r="J172" s="32">
        <v>2500</v>
      </c>
      <c r="K172" s="431">
        <f t="shared" si="14"/>
        <v>0</v>
      </c>
      <c r="L172" s="1044"/>
      <c r="M172" s="1044"/>
      <c r="N172" s="1045"/>
      <c r="O172" s="480"/>
      <c r="P172" s="480"/>
    </row>
    <row r="173" spans="1:16" ht="40.049999999999997" customHeight="1" thickBot="1" x14ac:dyDescent="0.5">
      <c r="A173" s="957"/>
      <c r="B173" s="28"/>
      <c r="C173" s="33"/>
      <c r="D173" s="33" t="s">
        <v>100</v>
      </c>
      <c r="E173" s="35"/>
      <c r="F173" s="216"/>
      <c r="G173" s="479"/>
      <c r="H173" s="293"/>
      <c r="I173" s="216"/>
      <c r="J173" s="479"/>
      <c r="K173" s="288"/>
      <c r="L173" s="802"/>
      <c r="M173" s="803"/>
      <c r="N173" s="804"/>
      <c r="O173" s="480"/>
    </row>
    <row r="174" spans="1:16" ht="40.049999999999997" customHeight="1" x14ac:dyDescent="0.45">
      <c r="A174" s="957"/>
      <c r="B174" s="1017" t="s">
        <v>110</v>
      </c>
      <c r="C174" s="39" t="s">
        <v>567</v>
      </c>
      <c r="D174" s="448" t="s">
        <v>356</v>
      </c>
      <c r="E174" s="9" t="s">
        <v>22</v>
      </c>
      <c r="F174" s="219"/>
      <c r="G174" s="14"/>
      <c r="H174" s="296"/>
      <c r="I174" s="358"/>
      <c r="J174" s="305"/>
      <c r="K174" s="305"/>
      <c r="L174" s="941" t="s">
        <v>728</v>
      </c>
      <c r="M174" s="942"/>
      <c r="N174" s="943"/>
    </row>
    <row r="175" spans="1:16" ht="40.049999999999997" customHeight="1" x14ac:dyDescent="0.45">
      <c r="A175" s="957"/>
      <c r="B175" s="1017"/>
      <c r="C175" s="39" t="s">
        <v>569</v>
      </c>
      <c r="D175" s="448" t="s">
        <v>358</v>
      </c>
      <c r="E175" s="9" t="s">
        <v>355</v>
      </c>
      <c r="F175" s="219"/>
      <c r="G175" s="14"/>
      <c r="H175" s="296"/>
      <c r="I175" s="358"/>
      <c r="J175" s="305"/>
      <c r="K175" s="305"/>
      <c r="L175" s="944" t="s">
        <v>729</v>
      </c>
      <c r="M175" s="945"/>
      <c r="N175" s="946"/>
    </row>
    <row r="176" spans="1:16" ht="40.049999999999997" customHeight="1" x14ac:dyDescent="0.45">
      <c r="A176" s="957"/>
      <c r="B176" s="1018"/>
      <c r="C176" s="26" t="s">
        <v>571</v>
      </c>
      <c r="D176" s="449" t="s">
        <v>357</v>
      </c>
      <c r="E176" s="9" t="s">
        <v>355</v>
      </c>
      <c r="F176" s="217"/>
      <c r="G176" s="11"/>
      <c r="H176" s="294"/>
      <c r="I176" s="358"/>
      <c r="J176" s="303"/>
      <c r="K176" s="303"/>
      <c r="L176" s="944" t="s">
        <v>730</v>
      </c>
      <c r="M176" s="945"/>
      <c r="N176" s="946"/>
    </row>
    <row r="177" spans="1:14" ht="40.049999999999997" customHeight="1" thickBot="1" x14ac:dyDescent="0.5">
      <c r="A177" s="957"/>
      <c r="B177" s="1019"/>
      <c r="C177" s="26" t="s">
        <v>573</v>
      </c>
      <c r="D177" s="450" t="s">
        <v>101</v>
      </c>
      <c r="E177" s="9" t="s">
        <v>22</v>
      </c>
      <c r="F177" s="218"/>
      <c r="G177" s="12"/>
      <c r="H177" s="295"/>
      <c r="I177" s="358"/>
      <c r="J177" s="304"/>
      <c r="K177" s="304"/>
      <c r="L177" s="947" t="s">
        <v>728</v>
      </c>
      <c r="M177" s="948"/>
      <c r="N177" s="949"/>
    </row>
    <row r="178" spans="1:14" ht="18.399999999999999" thickBot="1" x14ac:dyDescent="0.5">
      <c r="A178" s="957"/>
      <c r="B178" s="646"/>
      <c r="C178" s="657"/>
      <c r="D178" s="648"/>
      <c r="E178" s="653"/>
      <c r="F178" s="654"/>
      <c r="G178" s="628"/>
      <c r="H178" s="655"/>
      <c r="I178" s="656"/>
      <c r="J178" s="628"/>
      <c r="K178" s="628"/>
      <c r="L178" s="658"/>
      <c r="M178" s="658"/>
      <c r="N178" s="659"/>
    </row>
    <row r="179" spans="1:14" ht="40.049999999999997" customHeight="1" thickBot="1" x14ac:dyDescent="0.5">
      <c r="A179" s="957"/>
      <c r="B179" s="409"/>
      <c r="C179" s="410"/>
      <c r="D179" s="410" t="s">
        <v>138</v>
      </c>
      <c r="E179" s="411"/>
      <c r="F179" s="635" t="s">
        <v>14</v>
      </c>
      <c r="G179" s="413"/>
      <c r="H179" s="414"/>
      <c r="I179" s="412"/>
      <c r="J179" s="388"/>
      <c r="K179" s="415"/>
      <c r="L179" s="915" t="s">
        <v>736</v>
      </c>
      <c r="M179" s="916"/>
      <c r="N179" s="917"/>
    </row>
    <row r="180" spans="1:14" ht="59" customHeight="1" thickBot="1" x14ac:dyDescent="0.5">
      <c r="A180" s="957"/>
      <c r="B180" s="526" t="s">
        <v>111</v>
      </c>
      <c r="C180" s="625" t="s">
        <v>574</v>
      </c>
      <c r="D180" s="385" t="s">
        <v>139</v>
      </c>
      <c r="E180" s="558" t="s">
        <v>73</v>
      </c>
      <c r="F180" s="639"/>
      <c r="G180" s="304"/>
      <c r="H180" s="304"/>
      <c r="I180" s="304"/>
      <c r="J180" s="304"/>
      <c r="K180" s="304"/>
      <c r="L180" s="918" t="s">
        <v>727</v>
      </c>
      <c r="M180" s="919"/>
      <c r="N180" s="920"/>
    </row>
    <row r="181" spans="1:14" ht="18.399999999999999" thickBot="1" x14ac:dyDescent="0.5">
      <c r="A181" s="957"/>
      <c r="B181" s="646"/>
      <c r="C181" s="647"/>
      <c r="D181" s="648"/>
      <c r="E181" s="628"/>
      <c r="F181" s="645"/>
      <c r="G181" s="645"/>
      <c r="H181" s="645"/>
      <c r="I181" s="645"/>
      <c r="J181" s="628"/>
      <c r="K181" s="628"/>
      <c r="L181" s="649"/>
      <c r="M181" s="649"/>
      <c r="N181" s="650"/>
    </row>
    <row r="182" spans="1:14" ht="40.049999999999997" customHeight="1" thickBot="1" x14ac:dyDescent="0.5">
      <c r="A182" s="957"/>
      <c r="B182" s="409"/>
      <c r="C182" s="410"/>
      <c r="D182" s="410" t="s">
        <v>143</v>
      </c>
      <c r="E182" s="411"/>
      <c r="F182" s="635" t="s">
        <v>14</v>
      </c>
      <c r="G182" s="413"/>
      <c r="H182" s="414"/>
      <c r="I182" s="412"/>
      <c r="J182" s="388"/>
      <c r="K182" s="415"/>
      <c r="L182" s="915" t="s">
        <v>736</v>
      </c>
      <c r="M182" s="916"/>
      <c r="N182" s="917"/>
    </row>
    <row r="183" spans="1:14" ht="40.049999999999997" customHeight="1" thickBot="1" x14ac:dyDescent="0.5">
      <c r="A183" s="957"/>
      <c r="B183" s="322" t="s">
        <v>141</v>
      </c>
      <c r="C183" s="43" t="s">
        <v>51</v>
      </c>
      <c r="D183" s="44" t="s">
        <v>140</v>
      </c>
      <c r="E183" s="44" t="s">
        <v>359</v>
      </c>
      <c r="F183" s="358"/>
      <c r="G183" s="45"/>
      <c r="H183" s="291"/>
      <c r="I183" s="304"/>
      <c r="J183" s="45"/>
      <c r="K183" s="291"/>
      <c r="L183" s="805" t="s">
        <v>732</v>
      </c>
      <c r="M183" s="806"/>
      <c r="N183" s="807"/>
    </row>
    <row r="184" spans="1:14" ht="40.049999999999997" customHeight="1" thickBot="1" x14ac:dyDescent="0.5">
      <c r="A184" s="959"/>
      <c r="B184" s="924" t="s">
        <v>737</v>
      </c>
      <c r="C184" s="924"/>
      <c r="D184" s="924"/>
      <c r="E184" s="924"/>
      <c r="F184" s="925">
        <f>SUM(H149:H168)+SUM(K149:K172)</f>
        <v>0</v>
      </c>
      <c r="G184" s="926"/>
      <c r="H184" s="926"/>
      <c r="I184" s="926"/>
      <c r="J184" s="926"/>
      <c r="K184" s="927"/>
      <c r="L184" s="1021"/>
      <c r="M184" s="1022"/>
      <c r="N184" s="1023"/>
    </row>
    <row r="185" spans="1:14" ht="40.049999999999997" customHeight="1" x14ac:dyDescent="0.55000000000000004"/>
    <row r="186" spans="1:14" ht="40.049999999999997" customHeight="1" x14ac:dyDescent="0.45">
      <c r="A186" s="995" t="s">
        <v>181</v>
      </c>
      <c r="B186" s="995"/>
      <c r="C186" s="995"/>
      <c r="D186" s="995"/>
    </row>
    <row r="187" spans="1:14" ht="40.049999999999997" customHeight="1" x14ac:dyDescent="0.45">
      <c r="A187" s="977" t="s">
        <v>675</v>
      </c>
      <c r="B187" s="977"/>
      <c r="C187" s="977"/>
      <c r="D187" s="536"/>
    </row>
    <row r="188" spans="1:14" ht="40.049999999999997" customHeight="1" thickBot="1" x14ac:dyDescent="0.5">
      <c r="A188" s="1050" t="s">
        <v>175</v>
      </c>
      <c r="B188" s="1050"/>
      <c r="C188" s="1050"/>
      <c r="D188" s="451" t="s">
        <v>431</v>
      </c>
    </row>
    <row r="189" spans="1:14" ht="40.049999999999997" customHeight="1" x14ac:dyDescent="0.45">
      <c r="A189" s="1051" t="s">
        <v>176</v>
      </c>
      <c r="B189" s="980" t="s">
        <v>7</v>
      </c>
      <c r="C189" s="982" t="s">
        <v>8</v>
      </c>
      <c r="D189" s="984" t="s">
        <v>9</v>
      </c>
      <c r="E189" s="1056" t="s">
        <v>142</v>
      </c>
      <c r="F189" s="988" t="s">
        <v>687</v>
      </c>
      <c r="G189" s="989"/>
      <c r="H189" s="990"/>
      <c r="I189" s="991" t="s">
        <v>12</v>
      </c>
      <c r="J189" s="989"/>
      <c r="K189" s="990"/>
      <c r="L189" s="1024" t="s">
        <v>13</v>
      </c>
      <c r="M189" s="1025"/>
      <c r="N189" s="1026"/>
    </row>
    <row r="190" spans="1:14" ht="40.049999999999997" customHeight="1" thickBot="1" x14ac:dyDescent="0.5">
      <c r="A190" s="979"/>
      <c r="B190" s="981"/>
      <c r="C190" s="983"/>
      <c r="D190" s="1033"/>
      <c r="E190" s="987"/>
      <c r="F190" s="224" t="s">
        <v>14</v>
      </c>
      <c r="G190" s="30" t="s">
        <v>15</v>
      </c>
      <c r="H190" s="287" t="s">
        <v>16</v>
      </c>
      <c r="I190" s="215" t="s">
        <v>14</v>
      </c>
      <c r="J190" s="30" t="s">
        <v>17</v>
      </c>
      <c r="K190" s="287" t="s">
        <v>16</v>
      </c>
      <c r="L190" s="1027"/>
      <c r="M190" s="1028"/>
      <c r="N190" s="1029"/>
    </row>
    <row r="191" spans="1:14" ht="40.049999999999997" customHeight="1" thickBot="1" x14ac:dyDescent="0.5">
      <c r="A191" s="956" t="str">
        <f>A186</f>
        <v>JAPAN</v>
      </c>
      <c r="B191" s="27"/>
      <c r="C191" s="34"/>
      <c r="D191" s="33" t="s">
        <v>98</v>
      </c>
      <c r="E191" s="35"/>
      <c r="F191" s="216"/>
      <c r="G191" s="34"/>
      <c r="H191" s="293"/>
      <c r="I191" s="216"/>
      <c r="J191" s="36"/>
      <c r="K191" s="288"/>
      <c r="L191" s="1030"/>
      <c r="M191" s="1031"/>
      <c r="N191" s="1032"/>
    </row>
    <row r="192" spans="1:14" ht="40.049999999999997" customHeight="1" thickBot="1" x14ac:dyDescent="0.5">
      <c r="A192" s="957"/>
      <c r="B192" s="321" t="s">
        <v>102</v>
      </c>
      <c r="C192" s="31" t="s">
        <v>19</v>
      </c>
      <c r="D192" s="312" t="s">
        <v>606</v>
      </c>
      <c r="E192" s="9" t="s">
        <v>22</v>
      </c>
      <c r="F192" s="221"/>
      <c r="G192" s="32">
        <v>200</v>
      </c>
      <c r="H192" s="289">
        <f>F192*G192</f>
        <v>0</v>
      </c>
      <c r="I192" s="221"/>
      <c r="J192" s="32">
        <v>200</v>
      </c>
      <c r="K192" s="289">
        <f>I192*J192</f>
        <v>0</v>
      </c>
      <c r="L192" s="1041"/>
      <c r="M192" s="1042"/>
      <c r="N192" s="1043"/>
    </row>
    <row r="193" spans="1:14" ht="40.049999999999997" customHeight="1" thickBot="1" x14ac:dyDescent="0.5">
      <c r="A193" s="957"/>
      <c r="B193" s="28"/>
      <c r="C193" s="34"/>
      <c r="D193" s="33" t="s">
        <v>48</v>
      </c>
      <c r="E193" s="35"/>
      <c r="F193" s="216"/>
      <c r="G193" s="34"/>
      <c r="H193" s="293"/>
      <c r="I193" s="216"/>
      <c r="J193" s="36"/>
      <c r="K193" s="288"/>
      <c r="L193" s="802"/>
      <c r="M193" s="803"/>
      <c r="N193" s="804"/>
    </row>
    <row r="194" spans="1:14" ht="40.049999999999997" customHeight="1" thickBot="1" x14ac:dyDescent="0.5">
      <c r="A194" s="957"/>
      <c r="B194" s="321" t="s">
        <v>107</v>
      </c>
      <c r="C194" s="31" t="s">
        <v>21</v>
      </c>
      <c r="D194" s="444" t="s">
        <v>147</v>
      </c>
      <c r="E194" s="9" t="s">
        <v>22</v>
      </c>
      <c r="F194" s="221"/>
      <c r="G194" s="32">
        <v>2000</v>
      </c>
      <c r="H194" s="289">
        <f>F194*G194</f>
        <v>0</v>
      </c>
      <c r="I194" s="221"/>
      <c r="J194" s="32">
        <v>4000</v>
      </c>
      <c r="K194" s="289">
        <f>I194*J194</f>
        <v>0</v>
      </c>
      <c r="L194" s="1038"/>
      <c r="M194" s="1039"/>
      <c r="N194" s="1040"/>
    </row>
    <row r="195" spans="1:14" ht="40.049999999999997" customHeight="1" thickBot="1" x14ac:dyDescent="0.5">
      <c r="A195" s="957"/>
      <c r="B195" s="28"/>
      <c r="C195" s="33"/>
      <c r="D195" s="33" t="s">
        <v>53</v>
      </c>
      <c r="E195" s="35"/>
      <c r="F195" s="216"/>
      <c r="G195" s="34"/>
      <c r="H195" s="293"/>
      <c r="I195" s="216"/>
      <c r="J195" s="36"/>
      <c r="K195" s="288"/>
      <c r="L195" s="802"/>
      <c r="M195" s="803"/>
      <c r="N195" s="804"/>
    </row>
    <row r="196" spans="1:14" ht="40.049999999999997" customHeight="1" x14ac:dyDescent="0.45">
      <c r="A196" s="957"/>
      <c r="B196" s="1016" t="s">
        <v>108</v>
      </c>
      <c r="C196" s="31" t="s">
        <v>548</v>
      </c>
      <c r="D196" s="444" t="s">
        <v>146</v>
      </c>
      <c r="E196" s="130" t="s">
        <v>550</v>
      </c>
      <c r="F196" s="221"/>
      <c r="G196" s="32">
        <v>300</v>
      </c>
      <c r="H196" s="289">
        <f>F196*G196</f>
        <v>0</v>
      </c>
      <c r="I196" s="221"/>
      <c r="J196" s="32">
        <v>400</v>
      </c>
      <c r="K196" s="289">
        <f t="shared" ref="K196:K201" si="15">I196*J196</f>
        <v>0</v>
      </c>
      <c r="L196" s="1038"/>
      <c r="M196" s="1039"/>
      <c r="N196" s="1040"/>
    </row>
    <row r="197" spans="1:14" ht="40.049999999999997" customHeight="1" x14ac:dyDescent="0.45">
      <c r="A197" s="957"/>
      <c r="B197" s="1016"/>
      <c r="C197" s="31" t="s">
        <v>549</v>
      </c>
      <c r="D197" s="417" t="s">
        <v>148</v>
      </c>
      <c r="E197" s="130" t="s">
        <v>550</v>
      </c>
      <c r="F197" s="222"/>
      <c r="G197" s="32">
        <v>400</v>
      </c>
      <c r="H197" s="290">
        <f>F197*G197</f>
        <v>0</v>
      </c>
      <c r="I197" s="222"/>
      <c r="J197" s="32">
        <v>600</v>
      </c>
      <c r="K197" s="290">
        <f t="shared" si="15"/>
        <v>0</v>
      </c>
      <c r="L197" s="1041"/>
      <c r="M197" s="1042"/>
      <c r="N197" s="1043"/>
    </row>
    <row r="198" spans="1:14" ht="40.049999999999997" customHeight="1" x14ac:dyDescent="0.45">
      <c r="A198" s="957"/>
      <c r="B198" s="1016"/>
      <c r="C198" s="21" t="s">
        <v>23</v>
      </c>
      <c r="D198" s="417" t="s">
        <v>149</v>
      </c>
      <c r="E198" s="130" t="s">
        <v>550</v>
      </c>
      <c r="F198" s="222"/>
      <c r="G198" s="32">
        <v>2000</v>
      </c>
      <c r="H198" s="290">
        <f>F198*G198</f>
        <v>0</v>
      </c>
      <c r="I198" s="222"/>
      <c r="J198" s="32">
        <v>2000</v>
      </c>
      <c r="K198" s="290">
        <f t="shared" si="15"/>
        <v>0</v>
      </c>
      <c r="L198" s="1041"/>
      <c r="M198" s="1042"/>
      <c r="N198" s="1043"/>
    </row>
    <row r="199" spans="1:14" ht="40.049999999999997" customHeight="1" x14ac:dyDescent="0.45">
      <c r="A199" s="957"/>
      <c r="B199" s="1016"/>
      <c r="C199" s="21" t="s">
        <v>24</v>
      </c>
      <c r="D199" s="417" t="s">
        <v>150</v>
      </c>
      <c r="E199" s="130" t="s">
        <v>550</v>
      </c>
      <c r="F199" s="217"/>
      <c r="G199" s="11"/>
      <c r="H199" s="294"/>
      <c r="I199" s="222"/>
      <c r="J199" s="32">
        <v>100</v>
      </c>
      <c r="K199" s="290">
        <f t="shared" si="15"/>
        <v>0</v>
      </c>
      <c r="L199" s="1041"/>
      <c r="M199" s="1042"/>
      <c r="N199" s="1043"/>
    </row>
    <row r="200" spans="1:14" ht="40.049999999999997" customHeight="1" x14ac:dyDescent="0.45">
      <c r="A200" s="957"/>
      <c r="B200" s="1016"/>
      <c r="C200" s="21" t="s">
        <v>25</v>
      </c>
      <c r="D200" s="417" t="s">
        <v>151</v>
      </c>
      <c r="E200" s="130" t="s">
        <v>550</v>
      </c>
      <c r="F200" s="217"/>
      <c r="G200" s="11"/>
      <c r="H200" s="294"/>
      <c r="I200" s="222"/>
      <c r="J200" s="32">
        <v>100</v>
      </c>
      <c r="K200" s="290">
        <f t="shared" si="15"/>
        <v>0</v>
      </c>
      <c r="L200" s="1041"/>
      <c r="M200" s="1042"/>
      <c r="N200" s="1043"/>
    </row>
    <row r="201" spans="1:14" ht="40.049999999999997" customHeight="1" thickBot="1" x14ac:dyDescent="0.5">
      <c r="A201" s="957"/>
      <c r="B201" s="1016"/>
      <c r="C201" s="21" t="s">
        <v>26</v>
      </c>
      <c r="D201" s="417" t="s">
        <v>152</v>
      </c>
      <c r="E201" s="130" t="s">
        <v>550</v>
      </c>
      <c r="F201" s="217"/>
      <c r="G201" s="11"/>
      <c r="H201" s="294"/>
      <c r="I201" s="222"/>
      <c r="J201" s="32">
        <v>100</v>
      </c>
      <c r="K201" s="290">
        <f t="shared" si="15"/>
        <v>0</v>
      </c>
      <c r="L201" s="1041"/>
      <c r="M201" s="1042"/>
      <c r="N201" s="1043"/>
    </row>
    <row r="202" spans="1:14" ht="40.049999999999997" customHeight="1" thickBot="1" x14ac:dyDescent="0.5">
      <c r="A202" s="957"/>
      <c r="B202" s="28"/>
      <c r="C202" s="33"/>
      <c r="D202" s="33" t="s">
        <v>54</v>
      </c>
      <c r="E202" s="35"/>
      <c r="F202" s="216"/>
      <c r="G202" s="34"/>
      <c r="H202" s="293"/>
      <c r="I202" s="216"/>
      <c r="J202" s="36"/>
      <c r="K202" s="288"/>
      <c r="L202" s="802"/>
      <c r="M202" s="803"/>
      <c r="N202" s="804"/>
    </row>
    <row r="203" spans="1:14" ht="40.049999999999997" customHeight="1" x14ac:dyDescent="0.45">
      <c r="A203" s="957"/>
      <c r="B203" s="1047" t="s">
        <v>109</v>
      </c>
      <c r="C203" s="38" t="s">
        <v>29</v>
      </c>
      <c r="D203" s="422" t="s">
        <v>680</v>
      </c>
      <c r="E203" s="423" t="s">
        <v>22</v>
      </c>
      <c r="F203" s="424"/>
      <c r="G203" s="32">
        <v>200</v>
      </c>
      <c r="H203" s="425">
        <f>F203*G203</f>
        <v>0</v>
      </c>
      <c r="I203" s="424"/>
      <c r="J203" s="32">
        <v>200</v>
      </c>
      <c r="K203" s="425">
        <f t="shared" ref="K203:K206" si="16">I203*J203</f>
        <v>0</v>
      </c>
      <c r="L203" s="1054"/>
      <c r="M203" s="1054"/>
      <c r="N203" s="1055"/>
    </row>
    <row r="204" spans="1:14" ht="45" customHeight="1" x14ac:dyDescent="0.45">
      <c r="A204" s="957"/>
      <c r="B204" s="1048"/>
      <c r="C204" s="38" t="s">
        <v>30</v>
      </c>
      <c r="D204" s="417" t="s">
        <v>153</v>
      </c>
      <c r="E204" s="377" t="s">
        <v>22</v>
      </c>
      <c r="F204" s="389"/>
      <c r="G204" s="32">
        <v>20</v>
      </c>
      <c r="H204" s="391">
        <f>F204*G204</f>
        <v>0</v>
      </c>
      <c r="I204" s="389"/>
      <c r="J204" s="32">
        <v>20</v>
      </c>
      <c r="K204" s="391">
        <f t="shared" si="16"/>
        <v>0</v>
      </c>
      <c r="L204" s="1042"/>
      <c r="M204" s="1042"/>
      <c r="N204" s="1043"/>
    </row>
    <row r="205" spans="1:14" ht="40.049999999999997" customHeight="1" x14ac:dyDescent="0.45">
      <c r="A205" s="957"/>
      <c r="B205" s="1048"/>
      <c r="C205" s="24" t="s">
        <v>32</v>
      </c>
      <c r="D205" s="417" t="s">
        <v>562</v>
      </c>
      <c r="E205" s="130" t="s">
        <v>563</v>
      </c>
      <c r="F205" s="418"/>
      <c r="G205" s="419"/>
      <c r="H205" s="420"/>
      <c r="I205" s="389"/>
      <c r="J205" s="32">
        <v>1000</v>
      </c>
      <c r="K205" s="391">
        <f t="shared" si="16"/>
        <v>0</v>
      </c>
      <c r="L205" s="1057" t="s">
        <v>667</v>
      </c>
      <c r="M205" s="1057"/>
      <c r="N205" s="1058"/>
    </row>
    <row r="206" spans="1:14" ht="40.049999999999997" customHeight="1" x14ac:dyDescent="0.45">
      <c r="A206" s="957"/>
      <c r="B206" s="1048"/>
      <c r="C206" s="24" t="s">
        <v>36</v>
      </c>
      <c r="D206" s="416" t="s">
        <v>607</v>
      </c>
      <c r="E206" s="130" t="s">
        <v>566</v>
      </c>
      <c r="F206" s="172" t="s">
        <v>103</v>
      </c>
      <c r="G206" s="353" t="s">
        <v>27</v>
      </c>
      <c r="H206" s="353"/>
      <c r="I206" s="389"/>
      <c r="J206" s="32">
        <v>1000</v>
      </c>
      <c r="K206" s="391">
        <f t="shared" si="16"/>
        <v>0</v>
      </c>
      <c r="L206" s="1057" t="s">
        <v>685</v>
      </c>
      <c r="M206" s="1059"/>
      <c r="N206" s="1060"/>
    </row>
    <row r="207" spans="1:14" ht="40.049999999999997" customHeight="1" x14ac:dyDescent="0.45">
      <c r="A207" s="957"/>
      <c r="B207" s="1048"/>
      <c r="C207" s="24" t="s">
        <v>38</v>
      </c>
      <c r="D207" s="416" t="s">
        <v>682</v>
      </c>
      <c r="E207" s="130" t="s">
        <v>568</v>
      </c>
      <c r="F207" s="172" t="s">
        <v>103</v>
      </c>
      <c r="G207" s="353" t="s">
        <v>27</v>
      </c>
      <c r="H207" s="353"/>
      <c r="I207" s="172" t="s">
        <v>103</v>
      </c>
      <c r="J207" s="353" t="s">
        <v>27</v>
      </c>
      <c r="K207" s="353"/>
      <c r="L207" s="1057" t="s">
        <v>686</v>
      </c>
      <c r="M207" s="1059"/>
      <c r="N207" s="1060"/>
    </row>
    <row r="208" spans="1:14" ht="40.049999999999997" customHeight="1" x14ac:dyDescent="0.45">
      <c r="A208" s="957"/>
      <c r="B208" s="1048"/>
      <c r="C208" s="24" t="s">
        <v>41</v>
      </c>
      <c r="D208" s="445" t="s">
        <v>154</v>
      </c>
      <c r="E208" s="377" t="s">
        <v>22</v>
      </c>
      <c r="F208" s="389"/>
      <c r="G208" s="32">
        <v>200</v>
      </c>
      <c r="H208" s="391">
        <f>F208*G208</f>
        <v>0</v>
      </c>
      <c r="I208" s="389"/>
      <c r="J208" s="32">
        <v>200</v>
      </c>
      <c r="K208" s="391">
        <f t="shared" ref="K208" si="17">I208*J208</f>
        <v>0</v>
      </c>
      <c r="L208" s="1042"/>
      <c r="M208" s="1042"/>
      <c r="N208" s="1043"/>
    </row>
    <row r="209" spans="1:14" ht="40.049999999999997" customHeight="1" x14ac:dyDescent="0.45">
      <c r="A209" s="957"/>
      <c r="B209" s="1048"/>
      <c r="C209" s="24" t="s">
        <v>43</v>
      </c>
      <c r="D209" s="446" t="s">
        <v>604</v>
      </c>
      <c r="E209" s="377" t="s">
        <v>145</v>
      </c>
      <c r="F209" s="172" t="s">
        <v>103</v>
      </c>
      <c r="G209" s="353" t="s">
        <v>27</v>
      </c>
      <c r="H209" s="353"/>
      <c r="I209" s="172" t="s">
        <v>103</v>
      </c>
      <c r="J209" s="353" t="s">
        <v>27</v>
      </c>
      <c r="K209" s="353"/>
      <c r="L209" s="1057" t="s">
        <v>686</v>
      </c>
      <c r="M209" s="1059"/>
      <c r="N209" s="1060"/>
    </row>
    <row r="210" spans="1:14" ht="40.049999999999997" customHeight="1" x14ac:dyDescent="0.45">
      <c r="A210" s="957"/>
      <c r="B210" s="1048"/>
      <c r="C210" s="24" t="s">
        <v>45</v>
      </c>
      <c r="D210" s="446" t="s">
        <v>155</v>
      </c>
      <c r="E210" s="377" t="s">
        <v>22</v>
      </c>
      <c r="F210" s="389"/>
      <c r="G210" s="32">
        <v>20</v>
      </c>
      <c r="H210" s="391">
        <f>F210*G210</f>
        <v>0</v>
      </c>
      <c r="I210" s="389"/>
      <c r="J210" s="32">
        <v>20</v>
      </c>
      <c r="K210" s="391">
        <f t="shared" ref="K210:K215" si="18">I210*J210</f>
        <v>0</v>
      </c>
      <c r="L210" s="1042"/>
      <c r="M210" s="1042"/>
      <c r="N210" s="1043"/>
    </row>
    <row r="211" spans="1:14" ht="40.049999999999997" customHeight="1" x14ac:dyDescent="0.45">
      <c r="A211" s="957"/>
      <c r="B211" s="1048"/>
      <c r="C211" s="24" t="s">
        <v>49</v>
      </c>
      <c r="D211" s="417" t="s">
        <v>156</v>
      </c>
      <c r="E211" s="377" t="s">
        <v>22</v>
      </c>
      <c r="F211" s="389"/>
      <c r="G211" s="32">
        <v>20</v>
      </c>
      <c r="H211" s="391">
        <f>F211*G211</f>
        <v>0</v>
      </c>
      <c r="I211" s="389"/>
      <c r="J211" s="32">
        <v>20</v>
      </c>
      <c r="K211" s="391">
        <f t="shared" si="18"/>
        <v>0</v>
      </c>
      <c r="L211" s="1042"/>
      <c r="M211" s="1042"/>
      <c r="N211" s="1043"/>
    </row>
    <row r="212" spans="1:14" ht="40.049999999999997" customHeight="1" x14ac:dyDescent="0.45">
      <c r="A212" s="957"/>
      <c r="B212" s="1048"/>
      <c r="C212" s="24" t="s">
        <v>50</v>
      </c>
      <c r="D212" s="445" t="s">
        <v>157</v>
      </c>
      <c r="E212" s="377" t="s">
        <v>22</v>
      </c>
      <c r="F212" s="418"/>
      <c r="G212" s="419"/>
      <c r="H212" s="420"/>
      <c r="I212" s="389"/>
      <c r="J212" s="32">
        <v>2000</v>
      </c>
      <c r="K212" s="391">
        <f t="shared" si="18"/>
        <v>0</v>
      </c>
      <c r="L212" s="1042"/>
      <c r="M212" s="1042"/>
      <c r="N212" s="1043"/>
    </row>
    <row r="213" spans="1:14" ht="40.049999999999997" customHeight="1" x14ac:dyDescent="0.45">
      <c r="A213" s="957"/>
      <c r="B213" s="1048"/>
      <c r="C213" s="24" t="s">
        <v>559</v>
      </c>
      <c r="D213" s="445" t="s">
        <v>158</v>
      </c>
      <c r="E213" s="377" t="s">
        <v>22</v>
      </c>
      <c r="F213" s="418"/>
      <c r="G213" s="419"/>
      <c r="H213" s="420"/>
      <c r="I213" s="389"/>
      <c r="J213" s="32">
        <v>20</v>
      </c>
      <c r="K213" s="391">
        <f t="shared" si="18"/>
        <v>0</v>
      </c>
      <c r="L213" s="1042"/>
      <c r="M213" s="1042"/>
      <c r="N213" s="1043"/>
    </row>
    <row r="214" spans="1:14" ht="40.049999999999997" customHeight="1" x14ac:dyDescent="0.45">
      <c r="A214" s="957"/>
      <c r="B214" s="1048"/>
      <c r="C214" s="24" t="s">
        <v>561</v>
      </c>
      <c r="D214" s="445" t="s">
        <v>64</v>
      </c>
      <c r="E214" s="421" t="s">
        <v>52</v>
      </c>
      <c r="F214" s="418"/>
      <c r="G214" s="419"/>
      <c r="H214" s="420"/>
      <c r="I214" s="389"/>
      <c r="J214" s="32">
        <v>20</v>
      </c>
      <c r="K214" s="391">
        <f t="shared" si="18"/>
        <v>0</v>
      </c>
      <c r="L214" s="1042"/>
      <c r="M214" s="1042"/>
      <c r="N214" s="1043"/>
    </row>
    <row r="215" spans="1:14" ht="40.049999999999997" customHeight="1" thickBot="1" x14ac:dyDescent="0.5">
      <c r="A215" s="957"/>
      <c r="B215" s="1049"/>
      <c r="C215" s="24" t="s">
        <v>564</v>
      </c>
      <c r="D215" s="453" t="s">
        <v>683</v>
      </c>
      <c r="E215" s="426" t="s">
        <v>22</v>
      </c>
      <c r="F215" s="427"/>
      <c r="G215" s="428"/>
      <c r="H215" s="429"/>
      <c r="I215" s="430"/>
      <c r="J215" s="32">
        <v>2000</v>
      </c>
      <c r="K215" s="431">
        <f t="shared" si="18"/>
        <v>0</v>
      </c>
      <c r="L215" s="1044"/>
      <c r="M215" s="1044"/>
      <c r="N215" s="1045"/>
    </row>
    <row r="216" spans="1:14" ht="40.049999999999997" customHeight="1" thickBot="1" x14ac:dyDescent="0.5">
      <c r="A216" s="957"/>
      <c r="B216" s="28"/>
      <c r="C216" s="33"/>
      <c r="D216" s="33" t="s">
        <v>100</v>
      </c>
      <c r="E216" s="35"/>
      <c r="F216" s="216"/>
      <c r="G216" s="34"/>
      <c r="H216" s="293"/>
      <c r="I216" s="216"/>
      <c r="J216" s="36"/>
      <c r="K216" s="288"/>
      <c r="L216" s="802"/>
      <c r="M216" s="803"/>
      <c r="N216" s="804"/>
    </row>
    <row r="217" spans="1:14" ht="40.049999999999997" customHeight="1" x14ac:dyDescent="0.45">
      <c r="A217" s="957"/>
      <c r="B217" s="1017" t="s">
        <v>110</v>
      </c>
      <c r="C217" s="39" t="s">
        <v>567</v>
      </c>
      <c r="D217" s="448" t="s">
        <v>356</v>
      </c>
      <c r="E217" s="9" t="s">
        <v>22</v>
      </c>
      <c r="F217" s="219"/>
      <c r="G217" s="14"/>
      <c r="H217" s="296"/>
      <c r="I217" s="358"/>
      <c r="J217" s="305"/>
      <c r="K217" s="305"/>
      <c r="L217" s="941" t="s">
        <v>728</v>
      </c>
      <c r="M217" s="942"/>
      <c r="N217" s="943"/>
    </row>
    <row r="218" spans="1:14" ht="40.049999999999997" customHeight="1" x14ac:dyDescent="0.45">
      <c r="A218" s="957"/>
      <c r="B218" s="1017"/>
      <c r="C218" s="39" t="s">
        <v>569</v>
      </c>
      <c r="D218" s="448" t="s">
        <v>358</v>
      </c>
      <c r="E218" s="9" t="s">
        <v>355</v>
      </c>
      <c r="F218" s="219"/>
      <c r="G218" s="14"/>
      <c r="H218" s="296"/>
      <c r="I218" s="358"/>
      <c r="J218" s="305"/>
      <c r="K218" s="305"/>
      <c r="L218" s="944" t="s">
        <v>729</v>
      </c>
      <c r="M218" s="945"/>
      <c r="N218" s="946"/>
    </row>
    <row r="219" spans="1:14" ht="40.049999999999997" customHeight="1" x14ac:dyDescent="0.45">
      <c r="A219" s="957"/>
      <c r="B219" s="1018"/>
      <c r="C219" s="26" t="s">
        <v>571</v>
      </c>
      <c r="D219" s="449" t="s">
        <v>357</v>
      </c>
      <c r="E219" s="9" t="s">
        <v>355</v>
      </c>
      <c r="F219" s="217"/>
      <c r="G219" s="11"/>
      <c r="H219" s="294"/>
      <c r="I219" s="358"/>
      <c r="J219" s="303"/>
      <c r="K219" s="303"/>
      <c r="L219" s="944" t="s">
        <v>730</v>
      </c>
      <c r="M219" s="945"/>
      <c r="N219" s="946"/>
    </row>
    <row r="220" spans="1:14" ht="40.049999999999997" customHeight="1" thickBot="1" x14ac:dyDescent="0.5">
      <c r="A220" s="957"/>
      <c r="B220" s="1019"/>
      <c r="C220" s="26" t="s">
        <v>573</v>
      </c>
      <c r="D220" s="450" t="s">
        <v>101</v>
      </c>
      <c r="E220" s="9" t="s">
        <v>22</v>
      </c>
      <c r="F220" s="218"/>
      <c r="G220" s="12"/>
      <c r="H220" s="295"/>
      <c r="I220" s="358"/>
      <c r="J220" s="304"/>
      <c r="K220" s="304"/>
      <c r="L220" s="947" t="s">
        <v>728</v>
      </c>
      <c r="M220" s="948"/>
      <c r="N220" s="949"/>
    </row>
    <row r="221" spans="1:14" ht="18.399999999999999" thickBot="1" x14ac:dyDescent="0.5">
      <c r="A221" s="957"/>
      <c r="B221" s="646"/>
      <c r="C221" s="657"/>
      <c r="D221" s="648"/>
      <c r="E221" s="653"/>
      <c r="F221" s="654"/>
      <c r="G221" s="628"/>
      <c r="H221" s="655"/>
      <c r="I221" s="656"/>
      <c r="J221" s="628"/>
      <c r="K221" s="628"/>
      <c r="L221" s="658"/>
      <c r="M221" s="658"/>
      <c r="N221" s="659"/>
    </row>
    <row r="222" spans="1:14" ht="40.049999999999997" customHeight="1" thickBot="1" x14ac:dyDescent="0.5">
      <c r="A222" s="957"/>
      <c r="B222" s="409"/>
      <c r="C222" s="410"/>
      <c r="D222" s="410" t="s">
        <v>138</v>
      </c>
      <c r="E222" s="411"/>
      <c r="F222" s="635" t="s">
        <v>14</v>
      </c>
      <c r="G222" s="413"/>
      <c r="H222" s="414"/>
      <c r="I222" s="412"/>
      <c r="J222" s="388"/>
      <c r="K222" s="415"/>
      <c r="L222" s="915" t="s">
        <v>736</v>
      </c>
      <c r="M222" s="916"/>
      <c r="N222" s="917"/>
    </row>
    <row r="223" spans="1:14" ht="61.5" customHeight="1" thickBot="1" x14ac:dyDescent="0.5">
      <c r="A223" s="957"/>
      <c r="B223" s="526" t="s">
        <v>111</v>
      </c>
      <c r="C223" s="625" t="s">
        <v>574</v>
      </c>
      <c r="D223" s="385" t="s">
        <v>139</v>
      </c>
      <c r="E223" s="558" t="s">
        <v>73</v>
      </c>
      <c r="F223" s="639"/>
      <c r="G223" s="304"/>
      <c r="H223" s="304"/>
      <c r="I223" s="304"/>
      <c r="J223" s="304"/>
      <c r="K223" s="304"/>
      <c r="L223" s="918" t="s">
        <v>727</v>
      </c>
      <c r="M223" s="919"/>
      <c r="N223" s="920"/>
    </row>
    <row r="224" spans="1:14" ht="18.399999999999999" thickBot="1" x14ac:dyDescent="0.5">
      <c r="A224" s="957"/>
      <c r="B224" s="646"/>
      <c r="C224" s="647"/>
      <c r="D224" s="648"/>
      <c r="E224" s="628"/>
      <c r="F224" s="645"/>
      <c r="G224" s="645"/>
      <c r="H224" s="645"/>
      <c r="I224" s="645"/>
      <c r="J224" s="628"/>
      <c r="K224" s="628"/>
      <c r="L224" s="649"/>
      <c r="M224" s="649"/>
      <c r="N224" s="650"/>
    </row>
    <row r="225" spans="1:14" ht="40.049999999999997" customHeight="1" thickBot="1" x14ac:dyDescent="0.5">
      <c r="A225" s="957"/>
      <c r="B225" s="409"/>
      <c r="C225" s="410"/>
      <c r="D225" s="410" t="s">
        <v>143</v>
      </c>
      <c r="E225" s="411"/>
      <c r="F225" s="635" t="s">
        <v>14</v>
      </c>
      <c r="G225" s="413"/>
      <c r="H225" s="414"/>
      <c r="I225" s="412"/>
      <c r="J225" s="388"/>
      <c r="K225" s="415"/>
      <c r="L225" s="915" t="s">
        <v>736</v>
      </c>
      <c r="M225" s="916"/>
      <c r="N225" s="917"/>
    </row>
    <row r="226" spans="1:14" ht="40.049999999999997" customHeight="1" thickBot="1" x14ac:dyDescent="0.5">
      <c r="A226" s="957"/>
      <c r="B226" s="322" t="s">
        <v>141</v>
      </c>
      <c r="C226" s="43" t="s">
        <v>51</v>
      </c>
      <c r="D226" s="44" t="s">
        <v>140</v>
      </c>
      <c r="E226" s="44" t="s">
        <v>359</v>
      </c>
      <c r="F226" s="358"/>
      <c r="G226" s="45"/>
      <c r="H226" s="291"/>
      <c r="I226" s="304"/>
      <c r="J226" s="45"/>
      <c r="K226" s="291"/>
      <c r="L226" s="805" t="s">
        <v>732</v>
      </c>
      <c r="M226" s="806"/>
      <c r="N226" s="807"/>
    </row>
    <row r="227" spans="1:14" ht="40.049999999999997" customHeight="1" thickBot="1" x14ac:dyDescent="0.5">
      <c r="A227" s="959"/>
      <c r="B227" s="924" t="s">
        <v>737</v>
      </c>
      <c r="C227" s="924"/>
      <c r="D227" s="924"/>
      <c r="E227" s="924"/>
      <c r="F227" s="925">
        <f>SUM(H192:H211)+SUM(K192:K215)</f>
        <v>0</v>
      </c>
      <c r="G227" s="926"/>
      <c r="H227" s="926"/>
      <c r="I227" s="926"/>
      <c r="J227" s="926"/>
      <c r="K227" s="927"/>
      <c r="L227" s="1021"/>
      <c r="M227" s="1022"/>
      <c r="N227" s="1023"/>
    </row>
    <row r="228" spans="1:14" ht="40.049999999999997" customHeight="1" x14ac:dyDescent="0.55000000000000004"/>
    <row r="229" spans="1:14" ht="40.049999999999997" customHeight="1" x14ac:dyDescent="0.45">
      <c r="A229" s="995" t="s">
        <v>759</v>
      </c>
      <c r="B229" s="995"/>
      <c r="C229" s="995"/>
      <c r="D229" s="995"/>
    </row>
    <row r="230" spans="1:14" ht="40.049999999999997" customHeight="1" thickBot="1" x14ac:dyDescent="0.5">
      <c r="A230" s="1050" t="s">
        <v>175</v>
      </c>
      <c r="B230" s="1050"/>
      <c r="C230" s="1050"/>
      <c r="D230" s="451" t="s">
        <v>432</v>
      </c>
      <c r="K230"/>
    </row>
    <row r="231" spans="1:14" ht="40.049999999999997" customHeight="1" x14ac:dyDescent="0.45">
      <c r="A231" s="1051" t="s">
        <v>176</v>
      </c>
      <c r="B231" s="980" t="s">
        <v>7</v>
      </c>
      <c r="C231" s="982" t="s">
        <v>8</v>
      </c>
      <c r="D231" s="984" t="s">
        <v>9</v>
      </c>
      <c r="E231" s="1034" t="s">
        <v>142</v>
      </c>
      <c r="F231" s="1036" t="s">
        <v>597</v>
      </c>
      <c r="G231" s="989"/>
      <c r="H231" s="1037"/>
      <c r="I231" s="309" t="s">
        <v>12</v>
      </c>
      <c r="J231" s="1024" t="s">
        <v>13</v>
      </c>
      <c r="K231" s="1025"/>
      <c r="L231" s="1026"/>
    </row>
    <row r="232" spans="1:14" ht="40.049999999999997" customHeight="1" thickBot="1" x14ac:dyDescent="0.5">
      <c r="A232" s="979"/>
      <c r="B232" s="981"/>
      <c r="C232" s="983"/>
      <c r="D232" s="1033"/>
      <c r="E232" s="1035"/>
      <c r="F232" s="279" t="s">
        <v>14</v>
      </c>
      <c r="G232" s="30" t="s">
        <v>17</v>
      </c>
      <c r="H232" s="297" t="s">
        <v>16</v>
      </c>
      <c r="I232" s="310" t="s">
        <v>14</v>
      </c>
      <c r="J232" s="1027"/>
      <c r="K232" s="1028"/>
      <c r="L232" s="1029"/>
    </row>
    <row r="233" spans="1:14" ht="40.049999999999997" customHeight="1" thickBot="1" x14ac:dyDescent="0.5">
      <c r="A233" s="956" t="str">
        <f>A229</f>
        <v>KENYA (Nairobi - Implant)</v>
      </c>
      <c r="B233" s="27"/>
      <c r="C233" s="34"/>
      <c r="D233" s="33" t="s">
        <v>98</v>
      </c>
      <c r="E233" s="274"/>
      <c r="F233" s="280"/>
      <c r="G233" s="36"/>
      <c r="H233" s="298"/>
      <c r="I233" s="288"/>
      <c r="J233" s="1030"/>
      <c r="K233" s="1031"/>
      <c r="L233" s="1032"/>
    </row>
    <row r="234" spans="1:14" ht="40.049999999999997" customHeight="1" thickBot="1" x14ac:dyDescent="0.5">
      <c r="A234" s="957"/>
      <c r="B234" s="321" t="s">
        <v>102</v>
      </c>
      <c r="C234" s="31" t="s">
        <v>19</v>
      </c>
      <c r="D234" s="312" t="s">
        <v>606</v>
      </c>
      <c r="E234" s="9" t="s">
        <v>22</v>
      </c>
      <c r="F234" s="281"/>
      <c r="G234" s="32">
        <v>500</v>
      </c>
      <c r="H234" s="299">
        <f>F234*G234</f>
        <v>0</v>
      </c>
      <c r="I234" s="358"/>
      <c r="J234" s="1041"/>
      <c r="K234" s="1042"/>
      <c r="L234" s="1043"/>
    </row>
    <row r="235" spans="1:14" ht="40.049999999999997" customHeight="1" thickBot="1" x14ac:dyDescent="0.5">
      <c r="A235" s="957"/>
      <c r="B235" s="28"/>
      <c r="C235" s="34"/>
      <c r="D235" s="33" t="s">
        <v>48</v>
      </c>
      <c r="E235" s="274"/>
      <c r="F235" s="280"/>
      <c r="G235" s="36"/>
      <c r="H235" s="298"/>
      <c r="I235" s="288"/>
      <c r="J235" s="802"/>
      <c r="K235" s="803"/>
      <c r="L235" s="804"/>
    </row>
    <row r="236" spans="1:14" ht="40.049999999999997" customHeight="1" thickBot="1" x14ac:dyDescent="0.5">
      <c r="A236" s="957"/>
      <c r="B236" s="321" t="s">
        <v>107</v>
      </c>
      <c r="C236" s="31" t="s">
        <v>21</v>
      </c>
      <c r="D236" s="444" t="s">
        <v>147</v>
      </c>
      <c r="E236" s="275" t="s">
        <v>22</v>
      </c>
      <c r="F236" s="281"/>
      <c r="G236" s="32">
        <v>7500</v>
      </c>
      <c r="H236" s="299">
        <f>F236*G236</f>
        <v>0</v>
      </c>
      <c r="I236" s="358"/>
      <c r="J236" s="1038"/>
      <c r="K236" s="1039"/>
      <c r="L236" s="1040"/>
    </row>
    <row r="237" spans="1:14" ht="40.049999999999997" customHeight="1" thickBot="1" x14ac:dyDescent="0.5">
      <c r="A237" s="957"/>
      <c r="B237" s="28"/>
      <c r="C237" s="33"/>
      <c r="D237" s="33" t="s">
        <v>53</v>
      </c>
      <c r="E237" s="274"/>
      <c r="F237" s="280"/>
      <c r="G237" s="36"/>
      <c r="H237" s="298"/>
      <c r="I237" s="288"/>
      <c r="J237" s="802"/>
      <c r="K237" s="803"/>
      <c r="L237" s="804"/>
    </row>
    <row r="238" spans="1:14" ht="40.049999999999997" customHeight="1" x14ac:dyDescent="0.45">
      <c r="A238" s="957"/>
      <c r="B238" s="1016" t="s">
        <v>108</v>
      </c>
      <c r="C238" s="31" t="s">
        <v>548</v>
      </c>
      <c r="D238" s="444" t="s">
        <v>146</v>
      </c>
      <c r="E238" s="130" t="s">
        <v>550</v>
      </c>
      <c r="F238" s="281"/>
      <c r="G238" s="32">
        <v>875</v>
      </c>
      <c r="H238" s="299">
        <f t="shared" ref="H238:H243" si="19">F238*G238</f>
        <v>0</v>
      </c>
      <c r="I238" s="358"/>
      <c r="J238" s="1038"/>
      <c r="K238" s="1039"/>
      <c r="L238" s="1040"/>
    </row>
    <row r="239" spans="1:14" ht="40.049999999999997" customHeight="1" x14ac:dyDescent="0.45">
      <c r="A239" s="957"/>
      <c r="B239" s="1016"/>
      <c r="C239" s="31" t="s">
        <v>549</v>
      </c>
      <c r="D239" s="417" t="s">
        <v>148</v>
      </c>
      <c r="E239" s="130" t="s">
        <v>550</v>
      </c>
      <c r="F239" s="282"/>
      <c r="G239" s="32">
        <v>1250</v>
      </c>
      <c r="H239" s="300">
        <f t="shared" si="19"/>
        <v>0</v>
      </c>
      <c r="I239" s="358"/>
      <c r="J239" s="1041"/>
      <c r="K239" s="1042"/>
      <c r="L239" s="1043"/>
    </row>
    <row r="240" spans="1:14" ht="40.049999999999997" customHeight="1" x14ac:dyDescent="0.45">
      <c r="A240" s="957"/>
      <c r="B240" s="1016"/>
      <c r="C240" s="21" t="s">
        <v>23</v>
      </c>
      <c r="D240" s="417" t="s">
        <v>149</v>
      </c>
      <c r="E240" s="130" t="s">
        <v>550</v>
      </c>
      <c r="F240" s="282"/>
      <c r="G240" s="32">
        <v>5000</v>
      </c>
      <c r="H240" s="300">
        <f t="shared" si="19"/>
        <v>0</v>
      </c>
      <c r="I240" s="358"/>
      <c r="J240" s="1041"/>
      <c r="K240" s="1042"/>
      <c r="L240" s="1043"/>
    </row>
    <row r="241" spans="1:12" ht="40.049999999999997" customHeight="1" x14ac:dyDescent="0.45">
      <c r="A241" s="957"/>
      <c r="B241" s="1016"/>
      <c r="C241" s="21" t="s">
        <v>24</v>
      </c>
      <c r="D241" s="417" t="s">
        <v>150</v>
      </c>
      <c r="E241" s="130" t="s">
        <v>550</v>
      </c>
      <c r="F241" s="282"/>
      <c r="G241" s="32">
        <v>125</v>
      </c>
      <c r="H241" s="300">
        <f t="shared" si="19"/>
        <v>0</v>
      </c>
      <c r="I241" s="358"/>
      <c r="J241" s="1041"/>
      <c r="K241" s="1042"/>
      <c r="L241" s="1043"/>
    </row>
    <row r="242" spans="1:12" ht="40.049999999999997" customHeight="1" x14ac:dyDescent="0.45">
      <c r="A242" s="957"/>
      <c r="B242" s="1016"/>
      <c r="C242" s="21" t="s">
        <v>25</v>
      </c>
      <c r="D242" s="417" t="s">
        <v>151</v>
      </c>
      <c r="E242" s="130" t="s">
        <v>550</v>
      </c>
      <c r="F242" s="282"/>
      <c r="G242" s="32">
        <v>125</v>
      </c>
      <c r="H242" s="300">
        <f t="shared" si="19"/>
        <v>0</v>
      </c>
      <c r="I242" s="358"/>
      <c r="J242" s="1041"/>
      <c r="K242" s="1042"/>
      <c r="L242" s="1043"/>
    </row>
    <row r="243" spans="1:12" ht="40.049999999999997" customHeight="1" thickBot="1" x14ac:dyDescent="0.5">
      <c r="A243" s="957"/>
      <c r="B243" s="1016"/>
      <c r="C243" s="21" t="s">
        <v>26</v>
      </c>
      <c r="D243" s="417" t="s">
        <v>152</v>
      </c>
      <c r="E243" s="130" t="s">
        <v>550</v>
      </c>
      <c r="F243" s="282"/>
      <c r="G243" s="32">
        <v>125</v>
      </c>
      <c r="H243" s="300">
        <f t="shared" si="19"/>
        <v>0</v>
      </c>
      <c r="I243" s="358"/>
      <c r="J243" s="1041"/>
      <c r="K243" s="1042"/>
      <c r="L243" s="1043"/>
    </row>
    <row r="244" spans="1:12" ht="40.049999999999997" customHeight="1" thickBot="1" x14ac:dyDescent="0.5">
      <c r="A244" s="957"/>
      <c r="B244" s="28"/>
      <c r="C244" s="33"/>
      <c r="D244" s="33" t="s">
        <v>54</v>
      </c>
      <c r="E244" s="274"/>
      <c r="F244" s="280"/>
      <c r="G244" s="36"/>
      <c r="H244" s="298"/>
      <c r="I244" s="288"/>
      <c r="J244" s="802"/>
      <c r="K244" s="803"/>
      <c r="L244" s="804"/>
    </row>
    <row r="245" spans="1:12" ht="40.049999999999997" customHeight="1" x14ac:dyDescent="0.45">
      <c r="A245" s="957"/>
      <c r="B245" s="1047" t="s">
        <v>109</v>
      </c>
      <c r="C245" s="38" t="s">
        <v>29</v>
      </c>
      <c r="D245" s="422" t="s">
        <v>680</v>
      </c>
      <c r="E245" s="423" t="s">
        <v>22</v>
      </c>
      <c r="F245" s="424"/>
      <c r="G245" s="32">
        <v>500</v>
      </c>
      <c r="H245" s="425">
        <f>F245*G245</f>
        <v>0</v>
      </c>
      <c r="I245" s="358"/>
      <c r="J245" s="1054"/>
      <c r="K245" s="1054"/>
      <c r="L245" s="1055"/>
    </row>
    <row r="246" spans="1:12" ht="40.049999999999997" customHeight="1" x14ac:dyDescent="0.45">
      <c r="A246" s="957"/>
      <c r="B246" s="1048"/>
      <c r="C246" s="38" t="s">
        <v>30</v>
      </c>
      <c r="D246" s="417" t="s">
        <v>153</v>
      </c>
      <c r="E246" s="377" t="s">
        <v>22</v>
      </c>
      <c r="F246" s="389"/>
      <c r="G246" s="32">
        <v>50</v>
      </c>
      <c r="H246" s="391">
        <f>F246*G246</f>
        <v>0</v>
      </c>
      <c r="I246" s="358"/>
      <c r="J246" s="1042"/>
      <c r="K246" s="1042"/>
      <c r="L246" s="1043"/>
    </row>
    <row r="247" spans="1:12" ht="40.049999999999997" customHeight="1" x14ac:dyDescent="0.45">
      <c r="A247" s="957"/>
      <c r="B247" s="1048"/>
      <c r="C247" s="24" t="s">
        <v>32</v>
      </c>
      <c r="D247" s="417" t="s">
        <v>562</v>
      </c>
      <c r="E247" s="130" t="s">
        <v>563</v>
      </c>
      <c r="F247" s="389"/>
      <c r="G247" s="32">
        <v>1250</v>
      </c>
      <c r="H247" s="391">
        <f>F247*G247</f>
        <v>0</v>
      </c>
      <c r="I247" s="358"/>
      <c r="J247" s="1057" t="s">
        <v>667</v>
      </c>
      <c r="K247" s="1057"/>
      <c r="L247" s="1058"/>
    </row>
    <row r="248" spans="1:12" ht="40.049999999999997" customHeight="1" x14ac:dyDescent="0.45">
      <c r="A248" s="957"/>
      <c r="B248" s="1048"/>
      <c r="C248" s="24" t="s">
        <v>36</v>
      </c>
      <c r="D248" s="416" t="s">
        <v>607</v>
      </c>
      <c r="E248" s="130" t="s">
        <v>566</v>
      </c>
      <c r="F248" s="389"/>
      <c r="G248" s="32">
        <v>1250</v>
      </c>
      <c r="H248" s="391">
        <f>F248*G248</f>
        <v>0</v>
      </c>
      <c r="I248" s="358"/>
      <c r="J248" s="1057"/>
      <c r="K248" s="1059"/>
      <c r="L248" s="1060"/>
    </row>
    <row r="249" spans="1:12" ht="40.049999999999997" customHeight="1" x14ac:dyDescent="0.45">
      <c r="A249" s="957"/>
      <c r="B249" s="1048"/>
      <c r="C249" s="24" t="s">
        <v>38</v>
      </c>
      <c r="D249" s="416" t="s">
        <v>682</v>
      </c>
      <c r="E249" s="130" t="s">
        <v>568</v>
      </c>
      <c r="F249" s="172" t="s">
        <v>103</v>
      </c>
      <c r="G249" s="353" t="s">
        <v>27</v>
      </c>
      <c r="H249" s="353"/>
      <c r="I249" s="172" t="s">
        <v>103</v>
      </c>
      <c r="J249" s="1057" t="s">
        <v>686</v>
      </c>
      <c r="K249" s="1059"/>
      <c r="L249" s="1060"/>
    </row>
    <row r="250" spans="1:12" ht="40.049999999999997" customHeight="1" x14ac:dyDescent="0.45">
      <c r="A250" s="957"/>
      <c r="B250" s="1048"/>
      <c r="C250" s="24" t="s">
        <v>41</v>
      </c>
      <c r="D250" s="445" t="s">
        <v>154</v>
      </c>
      <c r="E250" s="377" t="s">
        <v>22</v>
      </c>
      <c r="F250" s="389"/>
      <c r="G250" s="32">
        <v>500</v>
      </c>
      <c r="H250" s="391">
        <f>F250*G250</f>
        <v>0</v>
      </c>
      <c r="I250" s="358"/>
      <c r="J250" s="1042"/>
      <c r="K250" s="1042"/>
      <c r="L250" s="1043"/>
    </row>
    <row r="251" spans="1:12" ht="40.049999999999997" customHeight="1" x14ac:dyDescent="0.45">
      <c r="A251" s="957"/>
      <c r="B251" s="1048"/>
      <c r="C251" s="24" t="s">
        <v>43</v>
      </c>
      <c r="D251" s="446" t="s">
        <v>604</v>
      </c>
      <c r="E251" s="377" t="s">
        <v>145</v>
      </c>
      <c r="F251" s="172" t="s">
        <v>103</v>
      </c>
      <c r="G251" s="353" t="s">
        <v>27</v>
      </c>
      <c r="H251" s="353"/>
      <c r="I251" s="172" t="s">
        <v>103</v>
      </c>
      <c r="J251" s="1057" t="s">
        <v>686</v>
      </c>
      <c r="K251" s="1059"/>
      <c r="L251" s="1060"/>
    </row>
    <row r="252" spans="1:12" ht="40.049999999999997" customHeight="1" x14ac:dyDescent="0.45">
      <c r="A252" s="957"/>
      <c r="B252" s="1048"/>
      <c r="C252" s="24" t="s">
        <v>45</v>
      </c>
      <c r="D252" s="446" t="s">
        <v>155</v>
      </c>
      <c r="E252" s="377" t="s">
        <v>22</v>
      </c>
      <c r="F252" s="389"/>
      <c r="G252" s="32">
        <v>50</v>
      </c>
      <c r="H252" s="391">
        <f>F252*G252</f>
        <v>0</v>
      </c>
      <c r="I252" s="358"/>
      <c r="J252" s="1042"/>
      <c r="K252" s="1042"/>
      <c r="L252" s="1043"/>
    </row>
    <row r="253" spans="1:12" ht="40.049999999999997" customHeight="1" x14ac:dyDescent="0.45">
      <c r="A253" s="957"/>
      <c r="B253" s="1048"/>
      <c r="C253" s="24" t="s">
        <v>49</v>
      </c>
      <c r="D253" s="417" t="s">
        <v>156</v>
      </c>
      <c r="E253" s="377" t="s">
        <v>22</v>
      </c>
      <c r="F253" s="389"/>
      <c r="G253" s="32">
        <v>50</v>
      </c>
      <c r="H253" s="391">
        <f>F253*G253</f>
        <v>0</v>
      </c>
      <c r="I253" s="358"/>
      <c r="J253" s="1042"/>
      <c r="K253" s="1042"/>
      <c r="L253" s="1043"/>
    </row>
    <row r="254" spans="1:12" ht="40.049999999999997" customHeight="1" x14ac:dyDescent="0.45">
      <c r="A254" s="957"/>
      <c r="B254" s="1048"/>
      <c r="C254" s="24" t="s">
        <v>50</v>
      </c>
      <c r="D254" s="445" t="s">
        <v>157</v>
      </c>
      <c r="E254" s="377" t="s">
        <v>22</v>
      </c>
      <c r="F254" s="389"/>
      <c r="G254" s="32">
        <v>2500</v>
      </c>
      <c r="H254" s="391">
        <f t="shared" ref="H254:H257" si="20">F254*G254</f>
        <v>0</v>
      </c>
      <c r="I254" s="358"/>
      <c r="J254" s="1147"/>
      <c r="K254" s="1042"/>
      <c r="L254" s="1043"/>
    </row>
    <row r="255" spans="1:12" ht="40.049999999999997" customHeight="1" x14ac:dyDescent="0.45">
      <c r="A255" s="957"/>
      <c r="B255" s="1048"/>
      <c r="C255" s="24" t="s">
        <v>559</v>
      </c>
      <c r="D255" s="445" t="s">
        <v>158</v>
      </c>
      <c r="E255" s="377" t="s">
        <v>22</v>
      </c>
      <c r="F255" s="389"/>
      <c r="G255" s="32">
        <v>25</v>
      </c>
      <c r="H255" s="391">
        <f t="shared" si="20"/>
        <v>0</v>
      </c>
      <c r="I255" s="358"/>
      <c r="J255" s="1147"/>
      <c r="K255" s="1042"/>
      <c r="L255" s="1043"/>
    </row>
    <row r="256" spans="1:12" ht="40.049999999999997" customHeight="1" x14ac:dyDescent="0.45">
      <c r="A256" s="957"/>
      <c r="B256" s="1048"/>
      <c r="C256" s="24" t="s">
        <v>561</v>
      </c>
      <c r="D256" s="445" t="s">
        <v>64</v>
      </c>
      <c r="E256" s="421" t="s">
        <v>52</v>
      </c>
      <c r="F256" s="389"/>
      <c r="G256" s="32">
        <v>25</v>
      </c>
      <c r="H256" s="391">
        <f t="shared" si="20"/>
        <v>0</v>
      </c>
      <c r="I256" s="358"/>
      <c r="J256" s="1042"/>
      <c r="K256" s="1042"/>
      <c r="L256" s="1043"/>
    </row>
    <row r="257" spans="1:12" ht="40.049999999999997" customHeight="1" thickBot="1" x14ac:dyDescent="0.5">
      <c r="A257" s="957"/>
      <c r="B257" s="1049"/>
      <c r="C257" s="24" t="s">
        <v>564</v>
      </c>
      <c r="D257" s="453" t="s">
        <v>683</v>
      </c>
      <c r="E257" s="426" t="s">
        <v>22</v>
      </c>
      <c r="F257" s="389"/>
      <c r="G257" s="32">
        <v>2500</v>
      </c>
      <c r="H257" s="391">
        <f t="shared" si="20"/>
        <v>0</v>
      </c>
      <c r="I257" s="358"/>
      <c r="J257" s="1148"/>
      <c r="K257" s="1044"/>
      <c r="L257" s="1045"/>
    </row>
    <row r="258" spans="1:12" ht="40.049999999999997" customHeight="1" thickBot="1" x14ac:dyDescent="0.5">
      <c r="A258" s="957"/>
      <c r="B258" s="28"/>
      <c r="C258" s="33"/>
      <c r="D258" s="33" t="s">
        <v>100</v>
      </c>
      <c r="E258" s="274"/>
      <c r="F258" s="280"/>
      <c r="G258" s="280"/>
      <c r="H258" s="298"/>
      <c r="I258" s="288"/>
      <c r="J258" s="802"/>
      <c r="K258" s="803"/>
      <c r="L258" s="804"/>
    </row>
    <row r="259" spans="1:12" ht="40.049999999999997" customHeight="1" x14ac:dyDescent="0.45">
      <c r="A259" s="957"/>
      <c r="B259" s="1017" t="s">
        <v>110</v>
      </c>
      <c r="C259" s="39" t="s">
        <v>567</v>
      </c>
      <c r="D259" s="448" t="s">
        <v>356</v>
      </c>
      <c r="E259" s="276" t="s">
        <v>22</v>
      </c>
      <c r="F259" s="305"/>
      <c r="G259" s="305"/>
      <c r="H259" s="305"/>
      <c r="I259" s="358"/>
      <c r="J259" s="941" t="s">
        <v>728</v>
      </c>
      <c r="K259" s="942"/>
      <c r="L259" s="943"/>
    </row>
    <row r="260" spans="1:12" ht="40.049999999999997" customHeight="1" x14ac:dyDescent="0.45">
      <c r="A260" s="957"/>
      <c r="B260" s="1017"/>
      <c r="C260" s="39" t="s">
        <v>569</v>
      </c>
      <c r="D260" s="448" t="s">
        <v>358</v>
      </c>
      <c r="E260" s="276" t="s">
        <v>355</v>
      </c>
      <c r="F260" s="305"/>
      <c r="G260" s="305"/>
      <c r="H260" s="305"/>
      <c r="I260" s="358"/>
      <c r="J260" s="944" t="s">
        <v>729</v>
      </c>
      <c r="K260" s="945"/>
      <c r="L260" s="946"/>
    </row>
    <row r="261" spans="1:12" ht="40.049999999999997" customHeight="1" x14ac:dyDescent="0.45">
      <c r="A261" s="957"/>
      <c r="B261" s="1018"/>
      <c r="C261" s="26" t="s">
        <v>571</v>
      </c>
      <c r="D261" s="449" t="s">
        <v>357</v>
      </c>
      <c r="E261" s="276" t="s">
        <v>355</v>
      </c>
      <c r="F261" s="303"/>
      <c r="G261" s="303"/>
      <c r="H261" s="303"/>
      <c r="I261" s="358"/>
      <c r="J261" s="944" t="s">
        <v>730</v>
      </c>
      <c r="K261" s="945"/>
      <c r="L261" s="946"/>
    </row>
    <row r="262" spans="1:12" ht="40.049999999999997" customHeight="1" thickBot="1" x14ac:dyDescent="0.5">
      <c r="A262" s="957"/>
      <c r="B262" s="1019"/>
      <c r="C262" s="616" t="s">
        <v>573</v>
      </c>
      <c r="D262" s="450" t="s">
        <v>101</v>
      </c>
      <c r="E262" s="387" t="s">
        <v>22</v>
      </c>
      <c r="F262" s="304"/>
      <c r="G262" s="304"/>
      <c r="H262" s="304"/>
      <c r="I262" s="551"/>
      <c r="J262" s="947" t="s">
        <v>728</v>
      </c>
      <c r="K262" s="948"/>
      <c r="L262" s="949"/>
    </row>
    <row r="263" spans="1:12" ht="18.399999999999999" thickBot="1" x14ac:dyDescent="0.5">
      <c r="A263" s="958"/>
      <c r="B263" s="646"/>
      <c r="C263" s="657"/>
      <c r="D263" s="648"/>
      <c r="E263" s="653"/>
      <c r="F263" s="628"/>
      <c r="G263" s="628"/>
      <c r="H263" s="628"/>
      <c r="I263" s="656"/>
      <c r="J263" s="658"/>
      <c r="K263" s="658"/>
      <c r="L263" s="659"/>
    </row>
    <row r="264" spans="1:12" ht="40.049999999999997" customHeight="1" thickBot="1" x14ac:dyDescent="0.5">
      <c r="A264" s="957"/>
      <c r="B264" s="660"/>
      <c r="C264" s="410"/>
      <c r="D264" s="410" t="s">
        <v>138</v>
      </c>
      <c r="E264" s="617"/>
      <c r="F264" s="635" t="s">
        <v>14</v>
      </c>
      <c r="G264" s="413"/>
      <c r="H264" s="414"/>
      <c r="I264" s="412"/>
      <c r="J264" s="915" t="s">
        <v>736</v>
      </c>
      <c r="K264" s="916"/>
      <c r="L264" s="917"/>
    </row>
    <row r="265" spans="1:12" ht="65" customHeight="1" thickBot="1" x14ac:dyDescent="0.5">
      <c r="A265" s="957"/>
      <c r="B265" s="661" t="s">
        <v>111</v>
      </c>
      <c r="C265" s="625" t="s">
        <v>574</v>
      </c>
      <c r="D265" s="385" t="s">
        <v>139</v>
      </c>
      <c r="E265" s="626" t="s">
        <v>73</v>
      </c>
      <c r="F265" s="639"/>
      <c r="G265" s="304"/>
      <c r="H265" s="304"/>
      <c r="I265" s="304"/>
      <c r="J265" s="918" t="s">
        <v>727</v>
      </c>
      <c r="K265" s="919"/>
      <c r="L265" s="920"/>
    </row>
    <row r="266" spans="1:12" ht="18.399999999999999" thickBot="1" x14ac:dyDescent="0.5">
      <c r="A266" s="957"/>
      <c r="B266" s="646"/>
      <c r="C266" s="657"/>
      <c r="D266" s="648"/>
      <c r="E266" s="653"/>
      <c r="F266" s="645"/>
      <c r="G266" s="645"/>
      <c r="H266" s="645"/>
      <c r="I266" s="645"/>
      <c r="J266" s="658"/>
      <c r="K266" s="658"/>
      <c r="L266" s="659"/>
    </row>
    <row r="267" spans="1:12" ht="40.049999999999997" customHeight="1" thickBot="1" x14ac:dyDescent="0.5">
      <c r="A267" s="957"/>
      <c r="B267" s="33"/>
      <c r="C267" s="33"/>
      <c r="D267" s="33" t="s">
        <v>143</v>
      </c>
      <c r="E267" s="274"/>
      <c r="F267" s="635" t="s">
        <v>14</v>
      </c>
      <c r="G267" s="413"/>
      <c r="H267" s="414"/>
      <c r="I267" s="412"/>
      <c r="J267" s="915" t="s">
        <v>736</v>
      </c>
      <c r="K267" s="916"/>
      <c r="L267" s="917"/>
    </row>
    <row r="268" spans="1:12" ht="40.049999999999997" customHeight="1" thickBot="1" x14ac:dyDescent="0.5">
      <c r="A268" s="957"/>
      <c r="B268" s="318" t="s">
        <v>141</v>
      </c>
      <c r="C268" s="43" t="s">
        <v>51</v>
      </c>
      <c r="D268" s="44" t="s">
        <v>140</v>
      </c>
      <c r="E268" s="278" t="s">
        <v>359</v>
      </c>
      <c r="F268" s="358"/>
      <c r="G268" s="45"/>
      <c r="H268" s="291"/>
      <c r="I268" s="304"/>
      <c r="J268" s="805" t="s">
        <v>732</v>
      </c>
      <c r="K268" s="806"/>
      <c r="L268" s="807"/>
    </row>
    <row r="269" spans="1:12" ht="40.049999999999997" customHeight="1" thickBot="1" x14ac:dyDescent="0.5">
      <c r="A269" s="959"/>
      <c r="B269" s="924" t="s">
        <v>737</v>
      </c>
      <c r="C269" s="924"/>
      <c r="D269" s="924"/>
      <c r="E269" s="924"/>
      <c r="F269" s="1020">
        <f>SUM(H234:H257)</f>
        <v>0</v>
      </c>
      <c r="G269" s="926"/>
      <c r="H269" s="926"/>
      <c r="I269" s="927"/>
      <c r="J269" s="1021"/>
      <c r="K269" s="1022"/>
      <c r="L269" s="1023"/>
    </row>
    <row r="270" spans="1:12" ht="40.049999999999997" customHeight="1" x14ac:dyDescent="0.55000000000000004">
      <c r="I270" s="286"/>
      <c r="J270" s="103"/>
      <c r="K270"/>
      <c r="L270" s="286"/>
    </row>
    <row r="271" spans="1:12" ht="40.049999999999997" customHeight="1" x14ac:dyDescent="0.45">
      <c r="A271" s="995" t="s">
        <v>596</v>
      </c>
      <c r="B271" s="995"/>
      <c r="C271" s="995"/>
      <c r="D271" s="995"/>
    </row>
    <row r="272" spans="1:12" ht="40.049999999999997" customHeight="1" thickBot="1" x14ac:dyDescent="0.5">
      <c r="A272" s="1050" t="s">
        <v>175</v>
      </c>
      <c r="B272" s="1050"/>
      <c r="C272" s="1050"/>
      <c r="D272" s="451" t="s">
        <v>450</v>
      </c>
    </row>
    <row r="273" spans="1:11" ht="40.049999999999997" customHeight="1" x14ac:dyDescent="0.45">
      <c r="A273" s="1051" t="s">
        <v>176</v>
      </c>
      <c r="B273" s="980" t="s">
        <v>7</v>
      </c>
      <c r="C273" s="982" t="s">
        <v>8</v>
      </c>
      <c r="D273" s="984" t="s">
        <v>9</v>
      </c>
      <c r="E273" s="1034" t="s">
        <v>142</v>
      </c>
      <c r="F273" s="1036" t="s">
        <v>12</v>
      </c>
      <c r="G273" s="989"/>
      <c r="H273" s="1037"/>
      <c r="I273" s="1024" t="s">
        <v>13</v>
      </c>
      <c r="J273" s="1025"/>
      <c r="K273" s="1026"/>
    </row>
    <row r="274" spans="1:11" ht="40.049999999999997" customHeight="1" thickBot="1" x14ac:dyDescent="0.5">
      <c r="A274" s="979"/>
      <c r="B274" s="981"/>
      <c r="C274" s="983"/>
      <c r="D274" s="1033"/>
      <c r="E274" s="1035"/>
      <c r="F274" s="279" t="s">
        <v>14</v>
      </c>
      <c r="G274" s="30" t="s">
        <v>17</v>
      </c>
      <c r="H274" s="297" t="s">
        <v>16</v>
      </c>
      <c r="I274" s="1027"/>
      <c r="J274" s="1028"/>
      <c r="K274" s="1029"/>
    </row>
    <row r="275" spans="1:11" ht="40.049999999999997" customHeight="1" thickBot="1" x14ac:dyDescent="0.5">
      <c r="A275" s="956" t="str">
        <f>A271</f>
        <v>MYANMAR</v>
      </c>
      <c r="B275" s="27"/>
      <c r="C275" s="34"/>
      <c r="D275" s="33" t="s">
        <v>98</v>
      </c>
      <c r="E275" s="274"/>
      <c r="F275" s="280"/>
      <c r="G275" s="36"/>
      <c r="H275" s="298"/>
      <c r="I275" s="1030"/>
      <c r="J275" s="1031"/>
      <c r="K275" s="1032"/>
    </row>
    <row r="276" spans="1:11" ht="40.049999999999997" customHeight="1" thickBot="1" x14ac:dyDescent="0.5">
      <c r="A276" s="957"/>
      <c r="B276" s="321" t="s">
        <v>102</v>
      </c>
      <c r="C276" s="31" t="s">
        <v>19</v>
      </c>
      <c r="D276" s="312" t="s">
        <v>606</v>
      </c>
      <c r="E276" s="9" t="s">
        <v>22</v>
      </c>
      <c r="F276" s="281"/>
      <c r="G276" s="32">
        <v>200</v>
      </c>
      <c r="H276" s="299">
        <f>F276*G276</f>
        <v>0</v>
      </c>
      <c r="I276" s="1041"/>
      <c r="J276" s="1042"/>
      <c r="K276" s="1043"/>
    </row>
    <row r="277" spans="1:11" ht="40.049999999999997" customHeight="1" thickBot="1" x14ac:dyDescent="0.5">
      <c r="A277" s="957"/>
      <c r="B277" s="28"/>
      <c r="C277" s="34"/>
      <c r="D277" s="33" t="s">
        <v>48</v>
      </c>
      <c r="E277" s="274"/>
      <c r="F277" s="280"/>
      <c r="G277" s="36"/>
      <c r="H277" s="298"/>
      <c r="I277" s="802"/>
      <c r="J277" s="803"/>
      <c r="K277" s="804"/>
    </row>
    <row r="278" spans="1:11" ht="40.049999999999997" customHeight="1" thickBot="1" x14ac:dyDescent="0.5">
      <c r="A278" s="957"/>
      <c r="B278" s="321" t="s">
        <v>107</v>
      </c>
      <c r="C278" s="31" t="s">
        <v>21</v>
      </c>
      <c r="D278" s="444" t="s">
        <v>147</v>
      </c>
      <c r="E278" s="275" t="s">
        <v>22</v>
      </c>
      <c r="F278" s="281"/>
      <c r="G278" s="32">
        <v>3000</v>
      </c>
      <c r="H278" s="299">
        <f>F278*G278</f>
        <v>0</v>
      </c>
      <c r="I278" s="1038"/>
      <c r="J278" s="1039"/>
      <c r="K278" s="1040"/>
    </row>
    <row r="279" spans="1:11" ht="40.049999999999997" customHeight="1" thickBot="1" x14ac:dyDescent="0.5">
      <c r="A279" s="957"/>
      <c r="B279" s="28"/>
      <c r="C279" s="33"/>
      <c r="D279" s="33" t="s">
        <v>53</v>
      </c>
      <c r="E279" s="274"/>
      <c r="F279" s="280"/>
      <c r="G279" s="36"/>
      <c r="H279" s="298"/>
      <c r="I279" s="802"/>
      <c r="J279" s="803"/>
      <c r="K279" s="804"/>
    </row>
    <row r="280" spans="1:11" ht="40.049999999999997" customHeight="1" x14ac:dyDescent="0.45">
      <c r="A280" s="957"/>
      <c r="B280" s="1016" t="s">
        <v>108</v>
      </c>
      <c r="C280" s="31" t="s">
        <v>548</v>
      </c>
      <c r="D280" s="444" t="s">
        <v>146</v>
      </c>
      <c r="E280" s="130" t="s">
        <v>550</v>
      </c>
      <c r="F280" s="281"/>
      <c r="G280" s="32">
        <v>350</v>
      </c>
      <c r="H280" s="299">
        <f t="shared" ref="H280:H285" si="21">F280*G280</f>
        <v>0</v>
      </c>
      <c r="I280" s="1038"/>
      <c r="J280" s="1039"/>
      <c r="K280" s="1040"/>
    </row>
    <row r="281" spans="1:11" ht="40.049999999999997" customHeight="1" x14ac:dyDescent="0.45">
      <c r="A281" s="957"/>
      <c r="B281" s="1016"/>
      <c r="C281" s="31" t="s">
        <v>549</v>
      </c>
      <c r="D281" s="417" t="s">
        <v>148</v>
      </c>
      <c r="E281" s="130" t="s">
        <v>550</v>
      </c>
      <c r="F281" s="282"/>
      <c r="G281" s="32">
        <v>500</v>
      </c>
      <c r="H281" s="300">
        <f t="shared" si="21"/>
        <v>0</v>
      </c>
      <c r="I281" s="1041"/>
      <c r="J281" s="1042"/>
      <c r="K281" s="1043"/>
    </row>
    <row r="282" spans="1:11" ht="40.049999999999997" customHeight="1" x14ac:dyDescent="0.45">
      <c r="A282" s="957"/>
      <c r="B282" s="1016"/>
      <c r="C282" s="21" t="s">
        <v>23</v>
      </c>
      <c r="D282" s="417" t="s">
        <v>149</v>
      </c>
      <c r="E282" s="130" t="s">
        <v>550</v>
      </c>
      <c r="F282" s="282"/>
      <c r="G282" s="32">
        <v>2000</v>
      </c>
      <c r="H282" s="300">
        <f t="shared" si="21"/>
        <v>0</v>
      </c>
      <c r="I282" s="1041"/>
      <c r="J282" s="1042"/>
      <c r="K282" s="1043"/>
    </row>
    <row r="283" spans="1:11" ht="40.049999999999997" customHeight="1" x14ac:dyDescent="0.45">
      <c r="A283" s="957"/>
      <c r="B283" s="1016"/>
      <c r="C283" s="21" t="s">
        <v>24</v>
      </c>
      <c r="D283" s="417" t="s">
        <v>150</v>
      </c>
      <c r="E283" s="130" t="s">
        <v>550</v>
      </c>
      <c r="F283" s="282"/>
      <c r="G283" s="32">
        <v>50</v>
      </c>
      <c r="H283" s="300">
        <f t="shared" si="21"/>
        <v>0</v>
      </c>
      <c r="I283" s="1041"/>
      <c r="J283" s="1042"/>
      <c r="K283" s="1043"/>
    </row>
    <row r="284" spans="1:11" ht="40.049999999999997" customHeight="1" x14ac:dyDescent="0.45">
      <c r="A284" s="957"/>
      <c r="B284" s="1016"/>
      <c r="C284" s="21" t="s">
        <v>25</v>
      </c>
      <c r="D284" s="417" t="s">
        <v>151</v>
      </c>
      <c r="E284" s="130" t="s">
        <v>550</v>
      </c>
      <c r="F284" s="282"/>
      <c r="G284" s="32">
        <v>50</v>
      </c>
      <c r="H284" s="300">
        <f t="shared" si="21"/>
        <v>0</v>
      </c>
      <c r="I284" s="1041"/>
      <c r="J284" s="1042"/>
      <c r="K284" s="1043"/>
    </row>
    <row r="285" spans="1:11" ht="40.049999999999997" customHeight="1" thickBot="1" x14ac:dyDescent="0.5">
      <c r="A285" s="957"/>
      <c r="B285" s="1016"/>
      <c r="C285" s="21" t="s">
        <v>26</v>
      </c>
      <c r="D285" s="417" t="s">
        <v>152</v>
      </c>
      <c r="E285" s="130" t="s">
        <v>550</v>
      </c>
      <c r="F285" s="282"/>
      <c r="G285" s="32">
        <v>50</v>
      </c>
      <c r="H285" s="300">
        <f t="shared" si="21"/>
        <v>0</v>
      </c>
      <c r="I285" s="1041"/>
      <c r="J285" s="1042"/>
      <c r="K285" s="1043"/>
    </row>
    <row r="286" spans="1:11" ht="40.049999999999997" customHeight="1" thickBot="1" x14ac:dyDescent="0.5">
      <c r="A286" s="957"/>
      <c r="B286" s="28"/>
      <c r="C286" s="33"/>
      <c r="D286" s="33" t="s">
        <v>54</v>
      </c>
      <c r="E286" s="274"/>
      <c r="F286" s="280"/>
      <c r="G286" s="36"/>
      <c r="H286" s="298"/>
      <c r="I286" s="802"/>
      <c r="J286" s="803"/>
      <c r="K286" s="804"/>
    </row>
    <row r="287" spans="1:11" ht="40.049999999999997" customHeight="1" x14ac:dyDescent="0.45">
      <c r="A287" s="957"/>
      <c r="B287" s="1047" t="s">
        <v>109</v>
      </c>
      <c r="C287" s="38" t="s">
        <v>29</v>
      </c>
      <c r="D287" s="422" t="s">
        <v>680</v>
      </c>
      <c r="E287" s="423" t="s">
        <v>22</v>
      </c>
      <c r="F287" s="424"/>
      <c r="G287" s="32">
        <v>200</v>
      </c>
      <c r="H287" s="425">
        <f>F287*G287</f>
        <v>0</v>
      </c>
      <c r="I287" s="1054"/>
      <c r="J287" s="1054"/>
      <c r="K287" s="1055"/>
    </row>
    <row r="288" spans="1:11" ht="40.049999999999997" customHeight="1" x14ac:dyDescent="0.45">
      <c r="A288" s="957"/>
      <c r="B288" s="1048"/>
      <c r="C288" s="38" t="s">
        <v>30</v>
      </c>
      <c r="D288" s="417" t="s">
        <v>153</v>
      </c>
      <c r="E288" s="377" t="s">
        <v>22</v>
      </c>
      <c r="F288" s="389"/>
      <c r="G288" s="32">
        <v>20</v>
      </c>
      <c r="H288" s="391">
        <f>F288*G288</f>
        <v>0</v>
      </c>
      <c r="I288" s="1042"/>
      <c r="J288" s="1042"/>
      <c r="K288" s="1043"/>
    </row>
    <row r="289" spans="1:11" ht="40.049999999999997" customHeight="1" x14ac:dyDescent="0.45">
      <c r="A289" s="957"/>
      <c r="B289" s="1048"/>
      <c r="C289" s="24" t="s">
        <v>32</v>
      </c>
      <c r="D289" s="417" t="s">
        <v>562</v>
      </c>
      <c r="E289" s="130" t="s">
        <v>563</v>
      </c>
      <c r="F289" s="389"/>
      <c r="G289" s="32">
        <v>500</v>
      </c>
      <c r="H289" s="391">
        <f>F289*G289</f>
        <v>0</v>
      </c>
      <c r="I289" s="1057" t="s">
        <v>667</v>
      </c>
      <c r="J289" s="1057"/>
      <c r="K289" s="1058"/>
    </row>
    <row r="290" spans="1:11" ht="40.049999999999997" customHeight="1" x14ac:dyDescent="0.45">
      <c r="A290" s="957"/>
      <c r="B290" s="1048"/>
      <c r="C290" s="24" t="s">
        <v>36</v>
      </c>
      <c r="D290" s="416" t="s">
        <v>607</v>
      </c>
      <c r="E290" s="130" t="s">
        <v>566</v>
      </c>
      <c r="F290" s="389"/>
      <c r="G290" s="32">
        <v>500</v>
      </c>
      <c r="H290" s="391">
        <f>F290*G290</f>
        <v>0</v>
      </c>
      <c r="I290" s="1057"/>
      <c r="J290" s="1059"/>
      <c r="K290" s="1060"/>
    </row>
    <row r="291" spans="1:11" ht="40.049999999999997" customHeight="1" x14ac:dyDescent="0.45">
      <c r="A291" s="957"/>
      <c r="B291" s="1048"/>
      <c r="C291" s="24" t="s">
        <v>38</v>
      </c>
      <c r="D291" s="416" t="s">
        <v>682</v>
      </c>
      <c r="E291" s="130" t="s">
        <v>568</v>
      </c>
      <c r="F291" s="172" t="s">
        <v>103</v>
      </c>
      <c r="G291" s="353" t="s">
        <v>27</v>
      </c>
      <c r="H291" s="353"/>
      <c r="I291" s="1057" t="s">
        <v>686</v>
      </c>
      <c r="J291" s="1059"/>
      <c r="K291" s="1060"/>
    </row>
    <row r="292" spans="1:11" ht="40.049999999999997" customHeight="1" x14ac:dyDescent="0.45">
      <c r="A292" s="957"/>
      <c r="B292" s="1048"/>
      <c r="C292" s="24" t="s">
        <v>41</v>
      </c>
      <c r="D292" s="445" t="s">
        <v>154</v>
      </c>
      <c r="E292" s="377" t="s">
        <v>22</v>
      </c>
      <c r="F292" s="389"/>
      <c r="G292" s="32">
        <v>200</v>
      </c>
      <c r="H292" s="391">
        <f>F292*G292</f>
        <v>0</v>
      </c>
      <c r="I292" s="1042"/>
      <c r="J292" s="1042"/>
      <c r="K292" s="1043"/>
    </row>
    <row r="293" spans="1:11" ht="40.049999999999997" customHeight="1" x14ac:dyDescent="0.45">
      <c r="A293" s="957"/>
      <c r="B293" s="1048"/>
      <c r="C293" s="24" t="s">
        <v>43</v>
      </c>
      <c r="D293" s="446" t="s">
        <v>604</v>
      </c>
      <c r="E293" s="377" t="s">
        <v>145</v>
      </c>
      <c r="F293" s="172" t="s">
        <v>103</v>
      </c>
      <c r="G293" s="353" t="s">
        <v>27</v>
      </c>
      <c r="H293" s="353"/>
      <c r="I293" s="1057" t="s">
        <v>686</v>
      </c>
      <c r="J293" s="1059"/>
      <c r="K293" s="1060"/>
    </row>
    <row r="294" spans="1:11" ht="40.049999999999997" customHeight="1" x14ac:dyDescent="0.45">
      <c r="A294" s="957"/>
      <c r="B294" s="1048"/>
      <c r="C294" s="24" t="s">
        <v>45</v>
      </c>
      <c r="D294" s="446" t="s">
        <v>155</v>
      </c>
      <c r="E294" s="377" t="s">
        <v>22</v>
      </c>
      <c r="F294" s="389"/>
      <c r="G294" s="32">
        <v>20</v>
      </c>
      <c r="H294" s="391">
        <f>F294*G294</f>
        <v>0</v>
      </c>
      <c r="I294" s="1042"/>
      <c r="J294" s="1042"/>
      <c r="K294" s="1043"/>
    </row>
    <row r="295" spans="1:11" ht="40.049999999999997" customHeight="1" x14ac:dyDescent="0.45">
      <c r="A295" s="957"/>
      <c r="B295" s="1048"/>
      <c r="C295" s="24" t="s">
        <v>49</v>
      </c>
      <c r="D295" s="417" t="s">
        <v>156</v>
      </c>
      <c r="E295" s="377" t="s">
        <v>22</v>
      </c>
      <c r="F295" s="389"/>
      <c r="G295" s="32">
        <v>20</v>
      </c>
      <c r="H295" s="391">
        <f>F295*G295</f>
        <v>0</v>
      </c>
      <c r="I295" s="1042"/>
      <c r="J295" s="1042"/>
      <c r="K295" s="1043"/>
    </row>
    <row r="296" spans="1:11" ht="40.049999999999997" customHeight="1" x14ac:dyDescent="0.45">
      <c r="A296" s="957"/>
      <c r="B296" s="1048"/>
      <c r="C296" s="24" t="s">
        <v>50</v>
      </c>
      <c r="D296" s="445" t="s">
        <v>157</v>
      </c>
      <c r="E296" s="377" t="s">
        <v>22</v>
      </c>
      <c r="F296" s="389"/>
      <c r="G296" s="32">
        <v>1000</v>
      </c>
      <c r="H296" s="391">
        <f t="shared" ref="H296:H299" si="22">F296*G296</f>
        <v>0</v>
      </c>
      <c r="I296" s="1042"/>
      <c r="J296" s="1042"/>
      <c r="K296" s="1043"/>
    </row>
    <row r="297" spans="1:11" ht="40.049999999999997" customHeight="1" x14ac:dyDescent="0.45">
      <c r="A297" s="957"/>
      <c r="B297" s="1048"/>
      <c r="C297" s="24" t="s">
        <v>559</v>
      </c>
      <c r="D297" s="445" t="s">
        <v>158</v>
      </c>
      <c r="E297" s="377" t="s">
        <v>22</v>
      </c>
      <c r="F297" s="389"/>
      <c r="G297" s="32">
        <v>10</v>
      </c>
      <c r="H297" s="391">
        <f t="shared" si="22"/>
        <v>0</v>
      </c>
      <c r="I297" s="1042"/>
      <c r="J297" s="1042"/>
      <c r="K297" s="1043"/>
    </row>
    <row r="298" spans="1:11" ht="40.049999999999997" customHeight="1" x14ac:dyDescent="0.45">
      <c r="A298" s="957"/>
      <c r="B298" s="1048"/>
      <c r="C298" s="24" t="s">
        <v>561</v>
      </c>
      <c r="D298" s="445" t="s">
        <v>64</v>
      </c>
      <c r="E298" s="421" t="s">
        <v>52</v>
      </c>
      <c r="F298" s="389"/>
      <c r="G298" s="32">
        <v>10</v>
      </c>
      <c r="H298" s="391">
        <f t="shared" si="22"/>
        <v>0</v>
      </c>
      <c r="I298" s="1042"/>
      <c r="J298" s="1042"/>
      <c r="K298" s="1043"/>
    </row>
    <row r="299" spans="1:11" ht="40.049999999999997" customHeight="1" thickBot="1" x14ac:dyDescent="0.5">
      <c r="A299" s="957"/>
      <c r="B299" s="1049"/>
      <c r="C299" s="24" t="s">
        <v>564</v>
      </c>
      <c r="D299" s="453" t="s">
        <v>683</v>
      </c>
      <c r="E299" s="426" t="s">
        <v>22</v>
      </c>
      <c r="F299" s="389"/>
      <c r="G299" s="32">
        <v>1000</v>
      </c>
      <c r="H299" s="391">
        <f t="shared" si="22"/>
        <v>0</v>
      </c>
      <c r="I299" s="1044"/>
      <c r="J299" s="1044"/>
      <c r="K299" s="1045"/>
    </row>
    <row r="300" spans="1:11" ht="40.049999999999997" customHeight="1" thickBot="1" x14ac:dyDescent="0.5">
      <c r="A300" s="957"/>
      <c r="B300" s="28"/>
      <c r="C300" s="33"/>
      <c r="D300" s="33" t="s">
        <v>100</v>
      </c>
      <c r="E300" s="274"/>
      <c r="F300" s="280"/>
      <c r="G300" s="36"/>
      <c r="H300" s="298"/>
      <c r="I300" s="915" t="s">
        <v>736</v>
      </c>
      <c r="J300" s="916"/>
      <c r="K300" s="917"/>
    </row>
    <row r="301" spans="1:11" ht="40.049999999999997" customHeight="1" x14ac:dyDescent="0.45">
      <c r="A301" s="957"/>
      <c r="B301" s="1017" t="s">
        <v>110</v>
      </c>
      <c r="C301" s="39" t="s">
        <v>567</v>
      </c>
      <c r="D301" s="448" t="s">
        <v>356</v>
      </c>
      <c r="E301" s="276" t="s">
        <v>22</v>
      </c>
      <c r="F301" s="358"/>
      <c r="G301" s="305"/>
      <c r="H301" s="305"/>
      <c r="I301" s="941" t="s">
        <v>728</v>
      </c>
      <c r="J301" s="942"/>
      <c r="K301" s="943"/>
    </row>
    <row r="302" spans="1:11" ht="40.049999999999997" customHeight="1" x14ac:dyDescent="0.45">
      <c r="A302" s="957"/>
      <c r="B302" s="1017"/>
      <c r="C302" s="39" t="s">
        <v>569</v>
      </c>
      <c r="D302" s="448" t="s">
        <v>358</v>
      </c>
      <c r="E302" s="276" t="s">
        <v>355</v>
      </c>
      <c r="F302" s="358"/>
      <c r="G302" s="305"/>
      <c r="H302" s="305"/>
      <c r="I302" s="944" t="s">
        <v>729</v>
      </c>
      <c r="J302" s="945"/>
      <c r="K302" s="946"/>
    </row>
    <row r="303" spans="1:11" ht="40.049999999999997" customHeight="1" x14ac:dyDescent="0.45">
      <c r="A303" s="957"/>
      <c r="B303" s="1018"/>
      <c r="C303" s="26" t="s">
        <v>571</v>
      </c>
      <c r="D303" s="449" t="s">
        <v>357</v>
      </c>
      <c r="E303" s="276" t="s">
        <v>355</v>
      </c>
      <c r="F303" s="358"/>
      <c r="G303" s="303"/>
      <c r="H303" s="303"/>
      <c r="I303" s="944" t="s">
        <v>730</v>
      </c>
      <c r="J303" s="945"/>
      <c r="K303" s="946"/>
    </row>
    <row r="304" spans="1:11" ht="40.049999999999997" customHeight="1" thickBot="1" x14ac:dyDescent="0.5">
      <c r="A304" s="957"/>
      <c r="B304" s="1019"/>
      <c r="C304" s="616" t="s">
        <v>573</v>
      </c>
      <c r="D304" s="450" t="s">
        <v>101</v>
      </c>
      <c r="E304" s="387" t="s">
        <v>22</v>
      </c>
      <c r="F304" s="551"/>
      <c r="G304" s="304"/>
      <c r="H304" s="304"/>
      <c r="I304" s="947" t="s">
        <v>728</v>
      </c>
      <c r="J304" s="948"/>
      <c r="K304" s="949"/>
    </row>
    <row r="305" spans="1:14" ht="18.399999999999999" thickBot="1" x14ac:dyDescent="0.5">
      <c r="A305" s="958"/>
      <c r="B305" s="646"/>
      <c r="C305" s="657"/>
      <c r="D305" s="648"/>
      <c r="E305" s="653"/>
      <c r="F305" s="656"/>
      <c r="G305" s="628"/>
      <c r="H305" s="628"/>
      <c r="I305" s="658"/>
      <c r="J305" s="658"/>
      <c r="K305" s="659"/>
    </row>
    <row r="306" spans="1:14" ht="40.049999999999997" customHeight="1" thickBot="1" x14ac:dyDescent="0.5">
      <c r="A306" s="957"/>
      <c r="B306" s="409"/>
      <c r="C306" s="410"/>
      <c r="D306" s="410" t="s">
        <v>138</v>
      </c>
      <c r="E306" s="617"/>
      <c r="F306" s="635" t="s">
        <v>14</v>
      </c>
      <c r="G306" s="413"/>
      <c r="H306" s="414"/>
      <c r="I306" s="915" t="s">
        <v>736</v>
      </c>
      <c r="J306" s="916"/>
      <c r="K306" s="917"/>
    </row>
    <row r="307" spans="1:14" ht="67.05" customHeight="1" thickBot="1" x14ac:dyDescent="0.5">
      <c r="A307" s="957"/>
      <c r="B307" s="526" t="s">
        <v>111</v>
      </c>
      <c r="C307" s="625" t="s">
        <v>574</v>
      </c>
      <c r="D307" s="385" t="s">
        <v>139</v>
      </c>
      <c r="E307" s="626" t="s">
        <v>73</v>
      </c>
      <c r="F307" s="639"/>
      <c r="G307" s="304"/>
      <c r="H307" s="304"/>
      <c r="I307" s="918" t="s">
        <v>727</v>
      </c>
      <c r="J307" s="919"/>
      <c r="K307" s="920"/>
    </row>
    <row r="308" spans="1:14" ht="18.399999999999999" thickBot="1" x14ac:dyDescent="0.5">
      <c r="A308" s="957"/>
      <c r="B308" s="646"/>
      <c r="C308" s="647"/>
      <c r="D308" s="648"/>
      <c r="E308" s="628"/>
      <c r="F308" s="645"/>
      <c r="G308" s="645"/>
      <c r="H308" s="645"/>
      <c r="I308" s="649"/>
      <c r="J308" s="649"/>
      <c r="K308" s="650"/>
    </row>
    <row r="309" spans="1:14" ht="40.049999999999997" customHeight="1" thickBot="1" x14ac:dyDescent="0.5">
      <c r="A309" s="957"/>
      <c r="B309" s="409"/>
      <c r="C309" s="410"/>
      <c r="D309" s="410" t="s">
        <v>143</v>
      </c>
      <c r="E309" s="617"/>
      <c r="F309" s="635" t="s">
        <v>14</v>
      </c>
      <c r="G309" s="413"/>
      <c r="H309" s="414"/>
      <c r="I309" s="915"/>
      <c r="J309" s="916"/>
      <c r="K309" s="917"/>
    </row>
    <row r="310" spans="1:14" ht="40.049999999999997" customHeight="1" thickBot="1" x14ac:dyDescent="0.5">
      <c r="A310" s="957"/>
      <c r="B310" s="322" t="s">
        <v>141</v>
      </c>
      <c r="C310" s="43" t="s">
        <v>51</v>
      </c>
      <c r="D310" s="44" t="s">
        <v>140</v>
      </c>
      <c r="E310" s="278" t="s">
        <v>359</v>
      </c>
      <c r="F310" s="358"/>
      <c r="G310" s="45"/>
      <c r="H310" s="291"/>
      <c r="I310" s="805" t="s">
        <v>732</v>
      </c>
      <c r="J310" s="806"/>
      <c r="K310" s="807"/>
    </row>
    <row r="311" spans="1:14" ht="40.049999999999997" customHeight="1" thickBot="1" x14ac:dyDescent="0.5">
      <c r="A311" s="959"/>
      <c r="B311" s="924" t="s">
        <v>737</v>
      </c>
      <c r="C311" s="924"/>
      <c r="D311" s="924"/>
      <c r="E311" s="924"/>
      <c r="F311" s="1020">
        <f>SUM(H276:H299)</f>
        <v>0</v>
      </c>
      <c r="G311" s="926"/>
      <c r="H311" s="926"/>
      <c r="I311" s="1021"/>
      <c r="J311" s="1022"/>
      <c r="K311" s="1023"/>
    </row>
    <row r="312" spans="1:14" ht="40.049999999999997" customHeight="1" x14ac:dyDescent="0.55000000000000004"/>
    <row r="313" spans="1:14" ht="40.049999999999997" customHeight="1" x14ac:dyDescent="0.45">
      <c r="A313" s="995" t="s">
        <v>178</v>
      </c>
      <c r="B313" s="995"/>
      <c r="C313" s="995"/>
      <c r="D313" s="995"/>
    </row>
    <row r="314" spans="1:14" ht="40.049999999999997" customHeight="1" x14ac:dyDescent="0.45">
      <c r="A314" s="977" t="s">
        <v>675</v>
      </c>
      <c r="B314" s="977"/>
      <c r="C314" s="977"/>
      <c r="D314" s="536"/>
    </row>
    <row r="315" spans="1:14" ht="40.049999999999997" customHeight="1" thickBot="1" x14ac:dyDescent="0.5">
      <c r="A315" s="1050" t="s">
        <v>175</v>
      </c>
      <c r="B315" s="1050"/>
      <c r="C315" s="1050"/>
      <c r="D315" s="451" t="s">
        <v>462</v>
      </c>
    </row>
    <row r="316" spans="1:14" ht="40.049999999999997" customHeight="1" x14ac:dyDescent="0.45">
      <c r="A316" s="1051" t="s">
        <v>176</v>
      </c>
      <c r="B316" s="980" t="s">
        <v>7</v>
      </c>
      <c r="C316" s="982" t="s">
        <v>8</v>
      </c>
      <c r="D316" s="984" t="s">
        <v>9</v>
      </c>
      <c r="E316" s="1056" t="s">
        <v>142</v>
      </c>
      <c r="F316" s="988" t="s">
        <v>11</v>
      </c>
      <c r="G316" s="989"/>
      <c r="H316" s="990"/>
      <c r="I316" s="991" t="s">
        <v>12</v>
      </c>
      <c r="J316" s="989"/>
      <c r="K316" s="990"/>
      <c r="L316" s="1024" t="s">
        <v>13</v>
      </c>
      <c r="M316" s="1025"/>
      <c r="N316" s="1026"/>
    </row>
    <row r="317" spans="1:14" ht="40.049999999999997" customHeight="1" thickBot="1" x14ac:dyDescent="0.5">
      <c r="A317" s="979"/>
      <c r="B317" s="981"/>
      <c r="C317" s="983"/>
      <c r="D317" s="1033"/>
      <c r="E317" s="987"/>
      <c r="F317" s="224" t="s">
        <v>14</v>
      </c>
      <c r="G317" s="30" t="s">
        <v>15</v>
      </c>
      <c r="H317" s="287" t="s">
        <v>16</v>
      </c>
      <c r="I317" s="215" t="s">
        <v>14</v>
      </c>
      <c r="J317" s="30" t="s">
        <v>17</v>
      </c>
      <c r="K317" s="287" t="s">
        <v>16</v>
      </c>
      <c r="L317" s="1027"/>
      <c r="M317" s="1028"/>
      <c r="N317" s="1029"/>
    </row>
    <row r="318" spans="1:14" ht="40.049999999999997" customHeight="1" thickBot="1" x14ac:dyDescent="0.5">
      <c r="A318" s="956" t="str">
        <f>A313</f>
        <v>NIGERIA</v>
      </c>
      <c r="B318" s="33"/>
      <c r="C318" s="34"/>
      <c r="D318" s="33" t="s">
        <v>98</v>
      </c>
      <c r="E318" s="35"/>
      <c r="F318" s="216"/>
      <c r="G318" s="34"/>
      <c r="H318" s="293"/>
      <c r="I318" s="216"/>
      <c r="J318" s="36"/>
      <c r="K318" s="288"/>
      <c r="L318" s="1030"/>
      <c r="M318" s="1031"/>
      <c r="N318" s="1032"/>
    </row>
    <row r="319" spans="1:14" ht="40.049999999999997" customHeight="1" thickBot="1" x14ac:dyDescent="0.5">
      <c r="A319" s="957"/>
      <c r="B319" s="317" t="s">
        <v>102</v>
      </c>
      <c r="C319" s="31" t="s">
        <v>19</v>
      </c>
      <c r="D319" s="312" t="s">
        <v>606</v>
      </c>
      <c r="E319" s="9" t="s">
        <v>22</v>
      </c>
      <c r="F319" s="221"/>
      <c r="G319" s="32">
        <v>400</v>
      </c>
      <c r="H319" s="289">
        <f>F319*G319</f>
        <v>0</v>
      </c>
      <c r="I319" s="221"/>
      <c r="J319" s="32">
        <v>400</v>
      </c>
      <c r="K319" s="289">
        <f>I319*J319</f>
        <v>0</v>
      </c>
      <c r="L319" s="1041"/>
      <c r="M319" s="1042"/>
      <c r="N319" s="1043"/>
    </row>
    <row r="320" spans="1:14" ht="40.049999999999997" customHeight="1" thickBot="1" x14ac:dyDescent="0.5">
      <c r="A320" s="957"/>
      <c r="B320" s="33"/>
      <c r="C320" s="34"/>
      <c r="D320" s="33" t="s">
        <v>48</v>
      </c>
      <c r="E320" s="35"/>
      <c r="F320" s="216"/>
      <c r="G320" s="34"/>
      <c r="H320" s="293"/>
      <c r="I320" s="216"/>
      <c r="J320" s="36"/>
      <c r="K320" s="288"/>
      <c r="L320" s="802"/>
      <c r="M320" s="803"/>
      <c r="N320" s="804"/>
    </row>
    <row r="321" spans="1:14" ht="40.049999999999997" customHeight="1" thickBot="1" x14ac:dyDescent="0.5">
      <c r="A321" s="957"/>
      <c r="B321" s="317" t="s">
        <v>107</v>
      </c>
      <c r="C321" s="31" t="s">
        <v>21</v>
      </c>
      <c r="D321" s="444" t="s">
        <v>147</v>
      </c>
      <c r="E321" s="9" t="s">
        <v>22</v>
      </c>
      <c r="F321" s="221"/>
      <c r="G321" s="32">
        <v>4000</v>
      </c>
      <c r="H321" s="289">
        <f>F321*G321</f>
        <v>0</v>
      </c>
      <c r="I321" s="221"/>
      <c r="J321" s="32">
        <v>8000</v>
      </c>
      <c r="K321" s="289">
        <f>I321*J321</f>
        <v>0</v>
      </c>
      <c r="L321" s="1038"/>
      <c r="M321" s="1039"/>
      <c r="N321" s="1040"/>
    </row>
    <row r="322" spans="1:14" ht="40.049999999999997" customHeight="1" thickBot="1" x14ac:dyDescent="0.5">
      <c r="A322" s="957"/>
      <c r="B322" s="40"/>
      <c r="C322" s="33"/>
      <c r="D322" s="33" t="s">
        <v>53</v>
      </c>
      <c r="E322" s="35"/>
      <c r="F322" s="216"/>
      <c r="G322" s="34"/>
      <c r="H322" s="293"/>
      <c r="I322" s="216"/>
      <c r="J322" s="36"/>
      <c r="K322" s="288"/>
      <c r="L322" s="802"/>
      <c r="M322" s="803"/>
      <c r="N322" s="804"/>
    </row>
    <row r="323" spans="1:14" ht="40.049999999999997" customHeight="1" x14ac:dyDescent="0.45">
      <c r="A323" s="957"/>
      <c r="B323" s="1067" t="s">
        <v>108</v>
      </c>
      <c r="C323" s="31" t="s">
        <v>548</v>
      </c>
      <c r="D323" s="444" t="s">
        <v>146</v>
      </c>
      <c r="E323" s="130" t="s">
        <v>550</v>
      </c>
      <c r="F323" s="221"/>
      <c r="G323" s="32">
        <v>600</v>
      </c>
      <c r="H323" s="289">
        <f>F323*G323</f>
        <v>0</v>
      </c>
      <c r="I323" s="221"/>
      <c r="J323" s="32">
        <v>800</v>
      </c>
      <c r="K323" s="289">
        <f t="shared" ref="K323:K328" si="23">I323*J323</f>
        <v>0</v>
      </c>
      <c r="L323" s="1038"/>
      <c r="M323" s="1039"/>
      <c r="N323" s="1040"/>
    </row>
    <row r="324" spans="1:14" ht="40.049999999999997" customHeight="1" x14ac:dyDescent="0.45">
      <c r="A324" s="957"/>
      <c r="B324" s="1016"/>
      <c r="C324" s="31" t="s">
        <v>549</v>
      </c>
      <c r="D324" s="417" t="s">
        <v>148</v>
      </c>
      <c r="E324" s="130" t="s">
        <v>550</v>
      </c>
      <c r="F324" s="222"/>
      <c r="G324" s="32">
        <v>800</v>
      </c>
      <c r="H324" s="290">
        <f>F324*G324</f>
        <v>0</v>
      </c>
      <c r="I324" s="222"/>
      <c r="J324" s="32">
        <v>1200</v>
      </c>
      <c r="K324" s="290">
        <f t="shared" si="23"/>
        <v>0</v>
      </c>
      <c r="L324" s="1041"/>
      <c r="M324" s="1042"/>
      <c r="N324" s="1043"/>
    </row>
    <row r="325" spans="1:14" ht="40.049999999999997" customHeight="1" x14ac:dyDescent="0.45">
      <c r="A325" s="957"/>
      <c r="B325" s="1016"/>
      <c r="C325" s="21" t="s">
        <v>23</v>
      </c>
      <c r="D325" s="417" t="s">
        <v>149</v>
      </c>
      <c r="E325" s="130" t="s">
        <v>550</v>
      </c>
      <c r="F325" s="222"/>
      <c r="G325" s="32">
        <v>4000</v>
      </c>
      <c r="H325" s="290">
        <f>F325*G325</f>
        <v>0</v>
      </c>
      <c r="I325" s="222"/>
      <c r="J325" s="32">
        <v>4000</v>
      </c>
      <c r="K325" s="290">
        <f t="shared" si="23"/>
        <v>0</v>
      </c>
      <c r="L325" s="1041"/>
      <c r="M325" s="1042"/>
      <c r="N325" s="1043"/>
    </row>
    <row r="326" spans="1:14" ht="40.049999999999997" customHeight="1" x14ac:dyDescent="0.45">
      <c r="A326" s="957"/>
      <c r="B326" s="1016"/>
      <c r="C326" s="21" t="s">
        <v>24</v>
      </c>
      <c r="D326" s="417" t="s">
        <v>150</v>
      </c>
      <c r="E326" s="130" t="s">
        <v>550</v>
      </c>
      <c r="F326" s="217"/>
      <c r="G326" s="11"/>
      <c r="H326" s="294"/>
      <c r="I326" s="222"/>
      <c r="J326" s="32">
        <v>200</v>
      </c>
      <c r="K326" s="290">
        <f t="shared" si="23"/>
        <v>0</v>
      </c>
      <c r="L326" s="1041"/>
      <c r="M326" s="1042"/>
      <c r="N326" s="1043"/>
    </row>
    <row r="327" spans="1:14" ht="40.049999999999997" customHeight="1" x14ac:dyDescent="0.45">
      <c r="A327" s="957"/>
      <c r="B327" s="1016"/>
      <c r="C327" s="21" t="s">
        <v>25</v>
      </c>
      <c r="D327" s="417" t="s">
        <v>151</v>
      </c>
      <c r="E327" s="130" t="s">
        <v>550</v>
      </c>
      <c r="F327" s="217"/>
      <c r="G327" s="11"/>
      <c r="H327" s="294"/>
      <c r="I327" s="222"/>
      <c r="J327" s="32">
        <v>200</v>
      </c>
      <c r="K327" s="290">
        <f t="shared" si="23"/>
        <v>0</v>
      </c>
      <c r="L327" s="1041"/>
      <c r="M327" s="1042"/>
      <c r="N327" s="1043"/>
    </row>
    <row r="328" spans="1:14" ht="40.049999999999997" customHeight="1" thickBot="1" x14ac:dyDescent="0.5">
      <c r="A328" s="957"/>
      <c r="B328" s="1016"/>
      <c r="C328" s="21" t="s">
        <v>26</v>
      </c>
      <c r="D328" s="417" t="s">
        <v>152</v>
      </c>
      <c r="E328" s="130" t="s">
        <v>550</v>
      </c>
      <c r="F328" s="217"/>
      <c r="G328" s="11"/>
      <c r="H328" s="294"/>
      <c r="I328" s="222"/>
      <c r="J328" s="32">
        <v>200</v>
      </c>
      <c r="K328" s="290">
        <f t="shared" si="23"/>
        <v>0</v>
      </c>
      <c r="L328" s="1041"/>
      <c r="M328" s="1042"/>
      <c r="N328" s="1043"/>
    </row>
    <row r="329" spans="1:14" ht="40.049999999999997" customHeight="1" thickBot="1" x14ac:dyDescent="0.5">
      <c r="A329" s="957"/>
      <c r="B329" s="40"/>
      <c r="C329" s="33"/>
      <c r="D329" s="33" t="s">
        <v>54</v>
      </c>
      <c r="E329" s="35"/>
      <c r="F329" s="216"/>
      <c r="G329" s="34"/>
      <c r="H329" s="293"/>
      <c r="I329" s="216"/>
      <c r="J329" s="36"/>
      <c r="K329" s="288"/>
      <c r="L329" s="802"/>
      <c r="M329" s="803"/>
      <c r="N329" s="804"/>
    </row>
    <row r="330" spans="1:14" ht="40.049999999999997" customHeight="1" x14ac:dyDescent="0.45">
      <c r="A330" s="957"/>
      <c r="B330" s="1047" t="s">
        <v>109</v>
      </c>
      <c r="C330" s="38" t="s">
        <v>29</v>
      </c>
      <c r="D330" s="422" t="s">
        <v>680</v>
      </c>
      <c r="E330" s="423" t="s">
        <v>22</v>
      </c>
      <c r="F330" s="424"/>
      <c r="G330" s="32">
        <v>400</v>
      </c>
      <c r="H330" s="425">
        <f>F330*G330</f>
        <v>0</v>
      </c>
      <c r="I330" s="424"/>
      <c r="J330" s="32">
        <v>400</v>
      </c>
      <c r="K330" s="425">
        <f t="shared" ref="K330:K333" si="24">I330*J330</f>
        <v>0</v>
      </c>
      <c r="L330" s="1054"/>
      <c r="M330" s="1054"/>
      <c r="N330" s="1055"/>
    </row>
    <row r="331" spans="1:14" ht="40.049999999999997" customHeight="1" x14ac:dyDescent="0.45">
      <c r="A331" s="957"/>
      <c r="B331" s="1048"/>
      <c r="C331" s="38" t="s">
        <v>30</v>
      </c>
      <c r="D331" s="417" t="s">
        <v>153</v>
      </c>
      <c r="E331" s="377" t="s">
        <v>22</v>
      </c>
      <c r="F331" s="389"/>
      <c r="G331" s="32">
        <v>40</v>
      </c>
      <c r="H331" s="391">
        <f>F331*G331</f>
        <v>0</v>
      </c>
      <c r="I331" s="389"/>
      <c r="J331" s="32">
        <v>40</v>
      </c>
      <c r="K331" s="391">
        <f t="shared" si="24"/>
        <v>0</v>
      </c>
      <c r="L331" s="1042"/>
      <c r="M331" s="1042"/>
      <c r="N331" s="1043"/>
    </row>
    <row r="332" spans="1:14" ht="40.049999999999997" customHeight="1" x14ac:dyDescent="0.45">
      <c r="A332" s="957"/>
      <c r="B332" s="1048"/>
      <c r="C332" s="24" t="s">
        <v>32</v>
      </c>
      <c r="D332" s="417" t="s">
        <v>562</v>
      </c>
      <c r="E332" s="130" t="s">
        <v>563</v>
      </c>
      <c r="F332" s="418"/>
      <c r="G332" s="419"/>
      <c r="H332" s="420"/>
      <c r="I332" s="389"/>
      <c r="J332" s="32">
        <v>2000</v>
      </c>
      <c r="K332" s="391">
        <f t="shared" si="24"/>
        <v>0</v>
      </c>
      <c r="L332" s="1057" t="s">
        <v>667</v>
      </c>
      <c r="M332" s="1057"/>
      <c r="N332" s="1058"/>
    </row>
    <row r="333" spans="1:14" ht="40.049999999999997" customHeight="1" x14ac:dyDescent="0.45">
      <c r="A333" s="957"/>
      <c r="B333" s="1048"/>
      <c r="C333" s="24" t="s">
        <v>36</v>
      </c>
      <c r="D333" s="416" t="s">
        <v>607</v>
      </c>
      <c r="E333" s="130" t="s">
        <v>566</v>
      </c>
      <c r="F333" s="172" t="s">
        <v>103</v>
      </c>
      <c r="G333" s="353" t="s">
        <v>27</v>
      </c>
      <c r="H333" s="353"/>
      <c r="I333" s="389"/>
      <c r="J333" s="32">
        <v>2000</v>
      </c>
      <c r="K333" s="391">
        <f t="shared" si="24"/>
        <v>0</v>
      </c>
      <c r="L333" s="1057" t="s">
        <v>685</v>
      </c>
      <c r="M333" s="1059"/>
      <c r="N333" s="1060"/>
    </row>
    <row r="334" spans="1:14" ht="40.049999999999997" customHeight="1" x14ac:dyDescent="0.45">
      <c r="A334" s="957"/>
      <c r="B334" s="1048"/>
      <c r="C334" s="24" t="s">
        <v>38</v>
      </c>
      <c r="D334" s="416" t="s">
        <v>682</v>
      </c>
      <c r="E334" s="130" t="s">
        <v>568</v>
      </c>
      <c r="F334" s="172" t="s">
        <v>103</v>
      </c>
      <c r="G334" s="353" t="s">
        <v>27</v>
      </c>
      <c r="H334" s="353"/>
      <c r="I334" s="172" t="s">
        <v>103</v>
      </c>
      <c r="J334" s="353" t="s">
        <v>27</v>
      </c>
      <c r="K334" s="353"/>
      <c r="L334" s="1057" t="s">
        <v>686</v>
      </c>
      <c r="M334" s="1059"/>
      <c r="N334" s="1060"/>
    </row>
    <row r="335" spans="1:14" ht="40.049999999999997" customHeight="1" x14ac:dyDescent="0.45">
      <c r="A335" s="957"/>
      <c r="B335" s="1048"/>
      <c r="C335" s="24" t="s">
        <v>41</v>
      </c>
      <c r="D335" s="445" t="s">
        <v>154</v>
      </c>
      <c r="E335" s="377" t="s">
        <v>22</v>
      </c>
      <c r="F335" s="389"/>
      <c r="G335" s="32">
        <v>400</v>
      </c>
      <c r="H335" s="391">
        <f>F335*G335</f>
        <v>0</v>
      </c>
      <c r="I335" s="389"/>
      <c r="J335" s="32">
        <v>400</v>
      </c>
      <c r="K335" s="391">
        <f t="shared" ref="K335" si="25">I335*J335</f>
        <v>0</v>
      </c>
      <c r="L335" s="1042"/>
      <c r="M335" s="1042"/>
      <c r="N335" s="1043"/>
    </row>
    <row r="336" spans="1:14" ht="40.049999999999997" customHeight="1" x14ac:dyDescent="0.45">
      <c r="A336" s="957"/>
      <c r="B336" s="1048"/>
      <c r="C336" s="24" t="s">
        <v>43</v>
      </c>
      <c r="D336" s="446" t="s">
        <v>604</v>
      </c>
      <c r="E336" s="377" t="s">
        <v>145</v>
      </c>
      <c r="F336" s="172" t="s">
        <v>103</v>
      </c>
      <c r="G336" s="353" t="s">
        <v>27</v>
      </c>
      <c r="H336" s="353"/>
      <c r="I336" s="172" t="s">
        <v>103</v>
      </c>
      <c r="J336" s="353" t="s">
        <v>27</v>
      </c>
      <c r="K336" s="353"/>
      <c r="L336" s="1057" t="s">
        <v>686</v>
      </c>
      <c r="M336" s="1059"/>
      <c r="N336" s="1060"/>
    </row>
    <row r="337" spans="1:14" ht="40.049999999999997" customHeight="1" x14ac:dyDescent="0.45">
      <c r="A337" s="957"/>
      <c r="B337" s="1048"/>
      <c r="C337" s="24" t="s">
        <v>45</v>
      </c>
      <c r="D337" s="446" t="s">
        <v>155</v>
      </c>
      <c r="E337" s="377" t="s">
        <v>22</v>
      </c>
      <c r="F337" s="389"/>
      <c r="G337" s="32">
        <v>40</v>
      </c>
      <c r="H337" s="391">
        <f>F337*G337</f>
        <v>0</v>
      </c>
      <c r="I337" s="389"/>
      <c r="J337" s="32">
        <v>40</v>
      </c>
      <c r="K337" s="391">
        <f t="shared" ref="K337:K342" si="26">I337*J337</f>
        <v>0</v>
      </c>
      <c r="L337" s="1042"/>
      <c r="M337" s="1042"/>
      <c r="N337" s="1043"/>
    </row>
    <row r="338" spans="1:14" ht="40.049999999999997" customHeight="1" x14ac:dyDescent="0.45">
      <c r="A338" s="957"/>
      <c r="B338" s="1048"/>
      <c r="C338" s="24" t="s">
        <v>49</v>
      </c>
      <c r="D338" s="417" t="s">
        <v>156</v>
      </c>
      <c r="E338" s="377" t="s">
        <v>22</v>
      </c>
      <c r="F338" s="389"/>
      <c r="G338" s="32">
        <v>40</v>
      </c>
      <c r="H338" s="391">
        <f>F338*G338</f>
        <v>0</v>
      </c>
      <c r="I338" s="389"/>
      <c r="J338" s="32">
        <v>40</v>
      </c>
      <c r="K338" s="391">
        <f t="shared" si="26"/>
        <v>0</v>
      </c>
      <c r="L338" s="1042"/>
      <c r="M338" s="1042"/>
      <c r="N338" s="1043"/>
    </row>
    <row r="339" spans="1:14" ht="40.049999999999997" customHeight="1" x14ac:dyDescent="0.45">
      <c r="A339" s="957"/>
      <c r="B339" s="1048"/>
      <c r="C339" s="24" t="s">
        <v>50</v>
      </c>
      <c r="D339" s="445" t="s">
        <v>157</v>
      </c>
      <c r="E339" s="377" t="s">
        <v>22</v>
      </c>
      <c r="F339" s="418"/>
      <c r="G339" s="419"/>
      <c r="H339" s="420"/>
      <c r="I339" s="389"/>
      <c r="J339" s="32">
        <v>4000</v>
      </c>
      <c r="K339" s="391">
        <f t="shared" si="26"/>
        <v>0</v>
      </c>
      <c r="L339" s="1042"/>
      <c r="M339" s="1042"/>
      <c r="N339" s="1043"/>
    </row>
    <row r="340" spans="1:14" ht="40.049999999999997" customHeight="1" x14ac:dyDescent="0.45">
      <c r="A340" s="957"/>
      <c r="B340" s="1048"/>
      <c r="C340" s="24" t="s">
        <v>559</v>
      </c>
      <c r="D340" s="445" t="s">
        <v>158</v>
      </c>
      <c r="E340" s="377" t="s">
        <v>22</v>
      </c>
      <c r="F340" s="418"/>
      <c r="G340" s="419"/>
      <c r="H340" s="420"/>
      <c r="I340" s="389"/>
      <c r="J340" s="32">
        <v>40</v>
      </c>
      <c r="K340" s="391">
        <f t="shared" si="26"/>
        <v>0</v>
      </c>
      <c r="L340" s="1042"/>
      <c r="M340" s="1042"/>
      <c r="N340" s="1043"/>
    </row>
    <row r="341" spans="1:14" ht="40.049999999999997" customHeight="1" x14ac:dyDescent="0.45">
      <c r="A341" s="957"/>
      <c r="B341" s="1048"/>
      <c r="C341" s="24" t="s">
        <v>561</v>
      </c>
      <c r="D341" s="445" t="s">
        <v>64</v>
      </c>
      <c r="E341" s="421" t="s">
        <v>52</v>
      </c>
      <c r="F341" s="418"/>
      <c r="G341" s="419"/>
      <c r="H341" s="420"/>
      <c r="I341" s="389"/>
      <c r="J341" s="32">
        <v>40</v>
      </c>
      <c r="K341" s="391">
        <f t="shared" si="26"/>
        <v>0</v>
      </c>
      <c r="L341" s="1042"/>
      <c r="M341" s="1042"/>
      <c r="N341" s="1043"/>
    </row>
    <row r="342" spans="1:14" ht="40.049999999999997" customHeight="1" thickBot="1" x14ac:dyDescent="0.5">
      <c r="A342" s="957"/>
      <c r="B342" s="1049"/>
      <c r="C342" s="24" t="s">
        <v>564</v>
      </c>
      <c r="D342" s="453" t="s">
        <v>683</v>
      </c>
      <c r="E342" s="426" t="s">
        <v>22</v>
      </c>
      <c r="F342" s="427"/>
      <c r="G342" s="428"/>
      <c r="H342" s="429"/>
      <c r="I342" s="430"/>
      <c r="J342" s="32">
        <v>4000</v>
      </c>
      <c r="K342" s="431">
        <f t="shared" si="26"/>
        <v>0</v>
      </c>
      <c r="L342" s="1044"/>
      <c r="M342" s="1044"/>
      <c r="N342" s="1045"/>
    </row>
    <row r="343" spans="1:14" ht="40.049999999999997" customHeight="1" thickBot="1" x14ac:dyDescent="0.5">
      <c r="A343" s="957"/>
      <c r="B343" s="28"/>
      <c r="C343" s="33"/>
      <c r="D343" s="33" t="s">
        <v>100</v>
      </c>
      <c r="E343" s="35"/>
      <c r="F343" s="216"/>
      <c r="G343" s="34"/>
      <c r="H343" s="293"/>
      <c r="I343" s="216"/>
      <c r="J343" s="36"/>
      <c r="K343" s="288"/>
      <c r="L343" s="802"/>
      <c r="M343" s="803"/>
      <c r="N343" s="804"/>
    </row>
    <row r="344" spans="1:14" ht="40.049999999999997" customHeight="1" x14ac:dyDescent="0.45">
      <c r="A344" s="957"/>
      <c r="B344" s="1017" t="s">
        <v>110</v>
      </c>
      <c r="C344" s="39" t="s">
        <v>567</v>
      </c>
      <c r="D344" s="448" t="s">
        <v>356</v>
      </c>
      <c r="E344" s="9" t="s">
        <v>22</v>
      </c>
      <c r="F344" s="219"/>
      <c r="G344" s="14"/>
      <c r="H344" s="296"/>
      <c r="I344" s="358"/>
      <c r="J344" s="305"/>
      <c r="K344" s="305"/>
      <c r="L344" s="941" t="s">
        <v>728</v>
      </c>
      <c r="M344" s="942"/>
      <c r="N344" s="943"/>
    </row>
    <row r="345" spans="1:14" ht="40.049999999999997" customHeight="1" x14ac:dyDescent="0.45">
      <c r="A345" s="957"/>
      <c r="B345" s="1017"/>
      <c r="C345" s="39" t="s">
        <v>569</v>
      </c>
      <c r="D345" s="448" t="s">
        <v>358</v>
      </c>
      <c r="E345" s="9" t="s">
        <v>355</v>
      </c>
      <c r="F345" s="219"/>
      <c r="G345" s="14"/>
      <c r="H345" s="296"/>
      <c r="I345" s="358"/>
      <c r="J345" s="305"/>
      <c r="K345" s="305"/>
      <c r="L345" s="944" t="s">
        <v>729</v>
      </c>
      <c r="M345" s="945"/>
      <c r="N345" s="946"/>
    </row>
    <row r="346" spans="1:14" ht="40.049999999999997" customHeight="1" x14ac:dyDescent="0.45">
      <c r="A346" s="957"/>
      <c r="B346" s="1018"/>
      <c r="C346" s="26" t="s">
        <v>571</v>
      </c>
      <c r="D346" s="449" t="s">
        <v>357</v>
      </c>
      <c r="E346" s="9" t="s">
        <v>355</v>
      </c>
      <c r="F346" s="217"/>
      <c r="G346" s="11"/>
      <c r="H346" s="294"/>
      <c r="I346" s="358"/>
      <c r="J346" s="303"/>
      <c r="K346" s="303"/>
      <c r="L346" s="944" t="s">
        <v>730</v>
      </c>
      <c r="M346" s="945"/>
      <c r="N346" s="946"/>
    </row>
    <row r="347" spans="1:14" ht="40.049999999999997" customHeight="1" thickBot="1" x14ac:dyDescent="0.5">
      <c r="A347" s="957"/>
      <c r="B347" s="1019"/>
      <c r="C347" s="26" t="s">
        <v>573</v>
      </c>
      <c r="D347" s="450" t="s">
        <v>101</v>
      </c>
      <c r="E347" s="9" t="s">
        <v>22</v>
      </c>
      <c r="F347" s="218"/>
      <c r="G347" s="12"/>
      <c r="H347" s="295"/>
      <c r="I347" s="358"/>
      <c r="J347" s="304"/>
      <c r="K347" s="304"/>
      <c r="L347" s="947" t="s">
        <v>728</v>
      </c>
      <c r="M347" s="948"/>
      <c r="N347" s="949"/>
    </row>
    <row r="348" spans="1:14" ht="18.399999999999999" thickBot="1" x14ac:dyDescent="0.5">
      <c r="A348" s="957"/>
      <c r="B348" s="646"/>
      <c r="C348" s="657"/>
      <c r="D348" s="648"/>
      <c r="E348" s="653"/>
      <c r="F348" s="654"/>
      <c r="G348" s="628"/>
      <c r="H348" s="655"/>
      <c r="I348" s="656"/>
      <c r="J348" s="628"/>
      <c r="K348" s="628"/>
      <c r="L348" s="658"/>
      <c r="M348" s="658"/>
      <c r="N348" s="659"/>
    </row>
    <row r="349" spans="1:14" ht="40.049999999999997" customHeight="1" thickBot="1" x14ac:dyDescent="0.5">
      <c r="A349" s="957"/>
      <c r="B349" s="409"/>
      <c r="C349" s="410"/>
      <c r="D349" s="410" t="s">
        <v>138</v>
      </c>
      <c r="E349" s="411"/>
      <c r="F349" s="635" t="s">
        <v>14</v>
      </c>
      <c r="G349" s="413"/>
      <c r="H349" s="414"/>
      <c r="I349" s="412"/>
      <c r="J349" s="388"/>
      <c r="K349" s="415"/>
      <c r="L349" s="915" t="s">
        <v>736</v>
      </c>
      <c r="M349" s="916"/>
      <c r="N349" s="917"/>
    </row>
    <row r="350" spans="1:14" ht="56.55" customHeight="1" thickBot="1" x14ac:dyDescent="0.5">
      <c r="A350" s="957"/>
      <c r="B350" s="526" t="s">
        <v>111</v>
      </c>
      <c r="C350" s="625" t="s">
        <v>574</v>
      </c>
      <c r="D350" s="385" t="s">
        <v>139</v>
      </c>
      <c r="E350" s="558" t="s">
        <v>73</v>
      </c>
      <c r="F350" s="639"/>
      <c r="G350" s="304"/>
      <c r="H350" s="304"/>
      <c r="I350" s="304"/>
      <c r="J350" s="304"/>
      <c r="K350" s="304"/>
      <c r="L350" s="918" t="s">
        <v>727</v>
      </c>
      <c r="M350" s="919"/>
      <c r="N350" s="920"/>
    </row>
    <row r="351" spans="1:14" ht="18.399999999999999" thickBot="1" x14ac:dyDescent="0.5">
      <c r="A351" s="957"/>
      <c r="B351" s="646"/>
      <c r="C351" s="647"/>
      <c r="D351" s="648"/>
      <c r="E351" s="628"/>
      <c r="F351" s="645"/>
      <c r="G351" s="645"/>
      <c r="H351" s="645"/>
      <c r="I351" s="645"/>
      <c r="J351" s="628"/>
      <c r="K351" s="628"/>
      <c r="L351" s="649"/>
      <c r="M351" s="649"/>
      <c r="N351" s="650"/>
    </row>
    <row r="352" spans="1:14" ht="40.049999999999997" customHeight="1" thickBot="1" x14ac:dyDescent="0.5">
      <c r="A352" s="957"/>
      <c r="B352" s="409"/>
      <c r="C352" s="410"/>
      <c r="D352" s="410" t="s">
        <v>143</v>
      </c>
      <c r="E352" s="411"/>
      <c r="F352" s="635" t="s">
        <v>14</v>
      </c>
      <c r="G352" s="413"/>
      <c r="H352" s="414"/>
      <c r="I352" s="412"/>
      <c r="J352" s="388"/>
      <c r="K352" s="415"/>
      <c r="L352" s="915" t="s">
        <v>736</v>
      </c>
      <c r="M352" s="916"/>
      <c r="N352" s="917"/>
    </row>
    <row r="353" spans="1:14" ht="40.049999999999997" customHeight="1" thickBot="1" x14ac:dyDescent="0.5">
      <c r="A353" s="957"/>
      <c r="B353" s="322" t="s">
        <v>141</v>
      </c>
      <c r="C353" s="43" t="s">
        <v>51</v>
      </c>
      <c r="D353" s="44" t="s">
        <v>140</v>
      </c>
      <c r="E353" s="44" t="s">
        <v>359</v>
      </c>
      <c r="F353" s="358"/>
      <c r="G353" s="45"/>
      <c r="H353" s="291"/>
      <c r="I353" s="304"/>
      <c r="J353" s="45"/>
      <c r="K353" s="291"/>
      <c r="L353" s="805" t="s">
        <v>732</v>
      </c>
      <c r="M353" s="806"/>
      <c r="N353" s="807"/>
    </row>
    <row r="354" spans="1:14" ht="40.049999999999997" customHeight="1" thickBot="1" x14ac:dyDescent="0.5">
      <c r="A354" s="959"/>
      <c r="B354" s="924" t="s">
        <v>737</v>
      </c>
      <c r="C354" s="924"/>
      <c r="D354" s="924"/>
      <c r="E354" s="924"/>
      <c r="F354" s="925">
        <f>SUM(H319:H338)+SUM(K319:K342)</f>
        <v>0</v>
      </c>
      <c r="G354" s="926"/>
      <c r="H354" s="926"/>
      <c r="I354" s="926"/>
      <c r="J354" s="926"/>
      <c r="K354" s="927"/>
      <c r="L354" s="1021"/>
      <c r="M354" s="1022"/>
      <c r="N354" s="1023"/>
    </row>
    <row r="355" spans="1:14" ht="40.049999999999997" customHeight="1" x14ac:dyDescent="0.55000000000000004">
      <c r="C355" s="101"/>
    </row>
    <row r="356" spans="1:14" ht="40.049999999999997" customHeight="1" x14ac:dyDescent="0.45">
      <c r="A356" s="995" t="s">
        <v>760</v>
      </c>
      <c r="B356" s="995"/>
      <c r="C356" s="995"/>
      <c r="D356" s="995"/>
    </row>
    <row r="357" spans="1:14" ht="40.049999999999997" customHeight="1" thickBot="1" x14ac:dyDescent="0.5">
      <c r="A357" s="1050" t="s">
        <v>175</v>
      </c>
      <c r="B357" s="1050"/>
      <c r="C357" s="1050"/>
      <c r="D357" s="451" t="s">
        <v>472</v>
      </c>
      <c r="I357" s="286"/>
      <c r="J357" s="103"/>
      <c r="K357"/>
      <c r="L357" s="286"/>
    </row>
    <row r="358" spans="1:14" ht="40.049999999999997" customHeight="1" x14ac:dyDescent="0.45">
      <c r="A358" s="1051" t="s">
        <v>176</v>
      </c>
      <c r="B358" s="980" t="s">
        <v>7</v>
      </c>
      <c r="C358" s="982" t="s">
        <v>8</v>
      </c>
      <c r="D358" s="984" t="s">
        <v>9</v>
      </c>
      <c r="E358" s="1034" t="s">
        <v>142</v>
      </c>
      <c r="F358" s="1036" t="s">
        <v>597</v>
      </c>
      <c r="G358" s="989"/>
      <c r="H358" s="989"/>
      <c r="I358" s="309" t="s">
        <v>12</v>
      </c>
      <c r="J358" s="1149" t="s">
        <v>13</v>
      </c>
      <c r="K358" s="1025"/>
      <c r="L358" s="1026"/>
    </row>
    <row r="359" spans="1:14" ht="40.049999999999997" customHeight="1" thickBot="1" x14ac:dyDescent="0.5">
      <c r="A359" s="979"/>
      <c r="B359" s="981"/>
      <c r="C359" s="983"/>
      <c r="D359" s="1033"/>
      <c r="E359" s="1035"/>
      <c r="F359" s="279" t="s">
        <v>14</v>
      </c>
      <c r="G359" s="30" t="s">
        <v>17</v>
      </c>
      <c r="H359" s="308" t="s">
        <v>16</v>
      </c>
      <c r="I359" s="310" t="s">
        <v>14</v>
      </c>
      <c r="J359" s="1150"/>
      <c r="K359" s="1028"/>
      <c r="L359" s="1029"/>
    </row>
    <row r="360" spans="1:14" ht="40.049999999999997" customHeight="1" thickBot="1" x14ac:dyDescent="0.5">
      <c r="A360" s="956" t="str">
        <f>A356</f>
        <v>PAKISTAN (Islamabad and Karachi - Implant)</v>
      </c>
      <c r="B360" s="33"/>
      <c r="C360" s="34"/>
      <c r="D360" s="33" t="s">
        <v>98</v>
      </c>
      <c r="E360" s="274"/>
      <c r="F360" s="280"/>
      <c r="G360" s="36"/>
      <c r="H360" s="288"/>
      <c r="I360" s="473"/>
      <c r="J360" s="1151"/>
      <c r="K360" s="1031"/>
      <c r="L360" s="1032"/>
    </row>
    <row r="361" spans="1:14" ht="40.049999999999997" customHeight="1" thickBot="1" x14ac:dyDescent="0.5">
      <c r="A361" s="957"/>
      <c r="B361" s="317" t="s">
        <v>102</v>
      </c>
      <c r="C361" s="31" t="s">
        <v>19</v>
      </c>
      <c r="D361" s="312" t="s">
        <v>606</v>
      </c>
      <c r="E361" s="9" t="s">
        <v>22</v>
      </c>
      <c r="F361" s="281"/>
      <c r="G361" s="32">
        <v>1000</v>
      </c>
      <c r="H361" s="403">
        <f>F361*G361</f>
        <v>0</v>
      </c>
      <c r="I361" s="358"/>
      <c r="J361" s="1069"/>
      <c r="K361" s="1042"/>
      <c r="L361" s="1043"/>
    </row>
    <row r="362" spans="1:14" ht="40.049999999999997" customHeight="1" thickBot="1" x14ac:dyDescent="0.5">
      <c r="A362" s="957"/>
      <c r="B362" s="33"/>
      <c r="C362" s="34"/>
      <c r="D362" s="33" t="s">
        <v>48</v>
      </c>
      <c r="E362" s="274"/>
      <c r="F362" s="280"/>
      <c r="G362" s="36"/>
      <c r="H362" s="288"/>
      <c r="I362" s="473"/>
      <c r="J362" s="1068"/>
      <c r="K362" s="803"/>
      <c r="L362" s="804"/>
    </row>
    <row r="363" spans="1:14" ht="40.049999999999997" customHeight="1" thickBot="1" x14ac:dyDescent="0.5">
      <c r="A363" s="957"/>
      <c r="B363" s="317" t="s">
        <v>107</v>
      </c>
      <c r="C363" s="31" t="s">
        <v>21</v>
      </c>
      <c r="D363" s="444" t="s">
        <v>147</v>
      </c>
      <c r="E363" s="275" t="s">
        <v>22</v>
      </c>
      <c r="F363" s="281"/>
      <c r="G363" s="32">
        <v>15000</v>
      </c>
      <c r="H363" s="403">
        <f>F363*G363</f>
        <v>0</v>
      </c>
      <c r="I363" s="358"/>
      <c r="J363" s="1152"/>
      <c r="K363" s="1039"/>
      <c r="L363" s="1040"/>
    </row>
    <row r="364" spans="1:14" ht="40.049999999999997" customHeight="1" thickBot="1" x14ac:dyDescent="0.5">
      <c r="A364" s="957"/>
      <c r="B364" s="33"/>
      <c r="C364" s="33"/>
      <c r="D364" s="33" t="s">
        <v>53</v>
      </c>
      <c r="E364" s="274"/>
      <c r="F364" s="280"/>
      <c r="G364" s="36"/>
      <c r="H364" s="288"/>
      <c r="I364" s="473"/>
      <c r="J364" s="1068"/>
      <c r="K364" s="803"/>
      <c r="L364" s="804"/>
    </row>
    <row r="365" spans="1:14" ht="40.049999999999997" customHeight="1" x14ac:dyDescent="0.45">
      <c r="A365" s="957"/>
      <c r="B365" s="1067" t="s">
        <v>108</v>
      </c>
      <c r="C365" s="31" t="s">
        <v>548</v>
      </c>
      <c r="D365" s="444" t="s">
        <v>146</v>
      </c>
      <c r="E365" s="130" t="s">
        <v>550</v>
      </c>
      <c r="F365" s="281"/>
      <c r="G365" s="32">
        <v>1750</v>
      </c>
      <c r="H365" s="403">
        <f t="shared" ref="H365:H370" si="27">F365*G365</f>
        <v>0</v>
      </c>
      <c r="I365" s="358"/>
      <c r="J365" s="1152"/>
      <c r="K365" s="1039"/>
      <c r="L365" s="1040"/>
    </row>
    <row r="366" spans="1:14" ht="40.049999999999997" customHeight="1" x14ac:dyDescent="0.45">
      <c r="A366" s="957"/>
      <c r="B366" s="1016"/>
      <c r="C366" s="31" t="s">
        <v>549</v>
      </c>
      <c r="D366" s="417" t="s">
        <v>148</v>
      </c>
      <c r="E366" s="130" t="s">
        <v>550</v>
      </c>
      <c r="F366" s="282"/>
      <c r="G366" s="32">
        <v>2500</v>
      </c>
      <c r="H366" s="404">
        <f t="shared" si="27"/>
        <v>0</v>
      </c>
      <c r="I366" s="358"/>
      <c r="J366" s="1069"/>
      <c r="K366" s="1042"/>
      <c r="L366" s="1043"/>
    </row>
    <row r="367" spans="1:14" ht="40.049999999999997" customHeight="1" x14ac:dyDescent="0.45">
      <c r="A367" s="957"/>
      <c r="B367" s="1016"/>
      <c r="C367" s="21" t="s">
        <v>23</v>
      </c>
      <c r="D367" s="417" t="s">
        <v>149</v>
      </c>
      <c r="E367" s="130" t="s">
        <v>550</v>
      </c>
      <c r="F367" s="282"/>
      <c r="G367" s="32">
        <v>10000</v>
      </c>
      <c r="H367" s="404">
        <f t="shared" si="27"/>
        <v>0</v>
      </c>
      <c r="I367" s="358"/>
      <c r="J367" s="1069"/>
      <c r="K367" s="1042"/>
      <c r="L367" s="1043"/>
    </row>
    <row r="368" spans="1:14" ht="40.049999999999997" customHeight="1" x14ac:dyDescent="0.45">
      <c r="A368" s="957"/>
      <c r="B368" s="1016"/>
      <c r="C368" s="21" t="s">
        <v>24</v>
      </c>
      <c r="D368" s="417" t="s">
        <v>150</v>
      </c>
      <c r="E368" s="130" t="s">
        <v>550</v>
      </c>
      <c r="F368" s="282"/>
      <c r="G368" s="32">
        <v>250</v>
      </c>
      <c r="H368" s="404">
        <f t="shared" si="27"/>
        <v>0</v>
      </c>
      <c r="I368" s="358"/>
      <c r="J368" s="1069"/>
      <c r="K368" s="1042"/>
      <c r="L368" s="1043"/>
    </row>
    <row r="369" spans="1:12" ht="40.049999999999997" customHeight="1" x14ac:dyDescent="0.45">
      <c r="A369" s="957"/>
      <c r="B369" s="1016"/>
      <c r="C369" s="21" t="s">
        <v>25</v>
      </c>
      <c r="D369" s="417" t="s">
        <v>151</v>
      </c>
      <c r="E369" s="130" t="s">
        <v>550</v>
      </c>
      <c r="F369" s="282"/>
      <c r="G369" s="32">
        <v>250</v>
      </c>
      <c r="H369" s="404">
        <f t="shared" si="27"/>
        <v>0</v>
      </c>
      <c r="I369" s="358"/>
      <c r="J369" s="1069"/>
      <c r="K369" s="1042"/>
      <c r="L369" s="1043"/>
    </row>
    <row r="370" spans="1:12" ht="40.049999999999997" customHeight="1" thickBot="1" x14ac:dyDescent="0.5">
      <c r="A370" s="957"/>
      <c r="B370" s="1016"/>
      <c r="C370" s="21" t="s">
        <v>26</v>
      </c>
      <c r="D370" s="417" t="s">
        <v>152</v>
      </c>
      <c r="E370" s="130" t="s">
        <v>550</v>
      </c>
      <c r="F370" s="282"/>
      <c r="G370" s="32">
        <v>250</v>
      </c>
      <c r="H370" s="404">
        <f t="shared" si="27"/>
        <v>0</v>
      </c>
      <c r="I370" s="358"/>
      <c r="J370" s="1069"/>
      <c r="K370" s="1042"/>
      <c r="L370" s="1043"/>
    </row>
    <row r="371" spans="1:12" ht="40.049999999999997" customHeight="1" thickBot="1" x14ac:dyDescent="0.5">
      <c r="A371" s="957"/>
      <c r="B371" s="33"/>
      <c r="C371" s="33"/>
      <c r="D371" s="33" t="s">
        <v>54</v>
      </c>
      <c r="E371" s="274"/>
      <c r="F371" s="280"/>
      <c r="G371" s="36"/>
      <c r="H371" s="288"/>
      <c r="I371" s="473"/>
      <c r="J371" s="1068"/>
      <c r="K371" s="803"/>
      <c r="L371" s="804"/>
    </row>
    <row r="372" spans="1:12" ht="40.049999999999997" customHeight="1" x14ac:dyDescent="0.45">
      <c r="A372" s="957"/>
      <c r="B372" s="1047" t="s">
        <v>109</v>
      </c>
      <c r="C372" s="38" t="s">
        <v>29</v>
      </c>
      <c r="D372" s="422" t="s">
        <v>680</v>
      </c>
      <c r="E372" s="423" t="s">
        <v>22</v>
      </c>
      <c r="F372" s="424"/>
      <c r="G372" s="32">
        <v>1000</v>
      </c>
      <c r="H372" s="472">
        <f>F372*G372</f>
        <v>0</v>
      </c>
      <c r="I372" s="358"/>
      <c r="J372" s="1071"/>
      <c r="K372" s="1054"/>
      <c r="L372" s="1055"/>
    </row>
    <row r="373" spans="1:12" ht="40.049999999999997" customHeight="1" x14ac:dyDescent="0.45">
      <c r="A373" s="957"/>
      <c r="B373" s="1048"/>
      <c r="C373" s="38" t="s">
        <v>30</v>
      </c>
      <c r="D373" s="417" t="s">
        <v>153</v>
      </c>
      <c r="E373" s="377" t="s">
        <v>22</v>
      </c>
      <c r="F373" s="389"/>
      <c r="G373" s="32">
        <v>100</v>
      </c>
      <c r="H373" s="402">
        <f>F373*G373</f>
        <v>0</v>
      </c>
      <c r="I373" s="358"/>
      <c r="J373" s="1069"/>
      <c r="K373" s="1042"/>
      <c r="L373" s="1043"/>
    </row>
    <row r="374" spans="1:12" ht="40.049999999999997" customHeight="1" x14ac:dyDescent="0.45">
      <c r="A374" s="957"/>
      <c r="B374" s="1048"/>
      <c r="C374" s="24" t="s">
        <v>32</v>
      </c>
      <c r="D374" s="417" t="s">
        <v>562</v>
      </c>
      <c r="E374" s="130" t="s">
        <v>563</v>
      </c>
      <c r="F374" s="418"/>
      <c r="G374" s="419"/>
      <c r="H374" s="461"/>
      <c r="I374" s="358"/>
      <c r="J374" s="1072" t="s">
        <v>667</v>
      </c>
      <c r="K374" s="1057"/>
      <c r="L374" s="1058"/>
    </row>
    <row r="375" spans="1:12" ht="40.049999999999997" customHeight="1" x14ac:dyDescent="0.45">
      <c r="A375" s="957"/>
      <c r="B375" s="1048"/>
      <c r="C375" s="24" t="s">
        <v>36</v>
      </c>
      <c r="D375" s="416" t="s">
        <v>607</v>
      </c>
      <c r="E375" s="130" t="s">
        <v>566</v>
      </c>
      <c r="F375" s="389"/>
      <c r="G375" s="32">
        <v>2500</v>
      </c>
      <c r="H375" s="402">
        <f>F375*G375</f>
        <v>0</v>
      </c>
      <c r="I375" s="358"/>
      <c r="J375" s="1072"/>
      <c r="K375" s="1059"/>
      <c r="L375" s="1060"/>
    </row>
    <row r="376" spans="1:12" ht="40.049999999999997" customHeight="1" x14ac:dyDescent="0.45">
      <c r="A376" s="957"/>
      <c r="B376" s="1048"/>
      <c r="C376" s="24" t="s">
        <v>38</v>
      </c>
      <c r="D376" s="416" t="s">
        <v>682</v>
      </c>
      <c r="E376" s="130" t="s">
        <v>568</v>
      </c>
      <c r="F376" s="172" t="s">
        <v>103</v>
      </c>
      <c r="G376" s="353" t="s">
        <v>27</v>
      </c>
      <c r="H376" s="433"/>
      <c r="I376" s="172" t="s">
        <v>103</v>
      </c>
      <c r="J376" s="1072" t="s">
        <v>686</v>
      </c>
      <c r="K376" s="1059"/>
      <c r="L376" s="1060"/>
    </row>
    <row r="377" spans="1:12" ht="40.049999999999997" customHeight="1" x14ac:dyDescent="0.45">
      <c r="A377" s="957"/>
      <c r="B377" s="1048"/>
      <c r="C377" s="24" t="s">
        <v>41</v>
      </c>
      <c r="D377" s="445" t="s">
        <v>154</v>
      </c>
      <c r="E377" s="377" t="s">
        <v>22</v>
      </c>
      <c r="F377" s="389"/>
      <c r="G377" s="32">
        <v>1000</v>
      </c>
      <c r="H377" s="402">
        <f>F377*G377</f>
        <v>0</v>
      </c>
      <c r="I377" s="358"/>
      <c r="J377" s="1069"/>
      <c r="K377" s="1042"/>
      <c r="L377" s="1043"/>
    </row>
    <row r="378" spans="1:12" ht="40.049999999999997" customHeight="1" x14ac:dyDescent="0.45">
      <c r="A378" s="957"/>
      <c r="B378" s="1048"/>
      <c r="C378" s="24" t="s">
        <v>43</v>
      </c>
      <c r="D378" s="446" t="s">
        <v>604</v>
      </c>
      <c r="E378" s="377" t="s">
        <v>145</v>
      </c>
      <c r="F378" s="172" t="s">
        <v>103</v>
      </c>
      <c r="G378" s="353" t="s">
        <v>27</v>
      </c>
      <c r="H378" s="433"/>
      <c r="I378" s="172" t="s">
        <v>103</v>
      </c>
      <c r="J378" s="1072" t="s">
        <v>686</v>
      </c>
      <c r="K378" s="1059"/>
      <c r="L378" s="1060"/>
    </row>
    <row r="379" spans="1:12" ht="40.049999999999997" customHeight="1" x14ac:dyDescent="0.45">
      <c r="A379" s="957"/>
      <c r="B379" s="1048"/>
      <c r="C379" s="24" t="s">
        <v>45</v>
      </c>
      <c r="D379" s="446" t="s">
        <v>155</v>
      </c>
      <c r="E379" s="377" t="s">
        <v>22</v>
      </c>
      <c r="F379" s="389"/>
      <c r="G379" s="32">
        <v>100</v>
      </c>
      <c r="H379" s="402">
        <f>F379*G379</f>
        <v>0</v>
      </c>
      <c r="I379" s="358"/>
      <c r="J379" s="1069"/>
      <c r="K379" s="1042"/>
      <c r="L379" s="1043"/>
    </row>
    <row r="380" spans="1:12" ht="40.049999999999997" customHeight="1" x14ac:dyDescent="0.45">
      <c r="A380" s="957"/>
      <c r="B380" s="1048"/>
      <c r="C380" s="24" t="s">
        <v>49</v>
      </c>
      <c r="D380" s="417" t="s">
        <v>156</v>
      </c>
      <c r="E380" s="377" t="s">
        <v>22</v>
      </c>
      <c r="F380" s="389"/>
      <c r="G380" s="32">
        <v>100</v>
      </c>
      <c r="H380" s="402">
        <f>F380*G380</f>
        <v>0</v>
      </c>
      <c r="I380" s="358"/>
      <c r="J380" s="1069"/>
      <c r="K380" s="1042"/>
      <c r="L380" s="1043"/>
    </row>
    <row r="381" spans="1:12" ht="40.049999999999997" customHeight="1" x14ac:dyDescent="0.45">
      <c r="A381" s="957"/>
      <c r="B381" s="1048"/>
      <c r="C381" s="24" t="s">
        <v>50</v>
      </c>
      <c r="D381" s="445" t="s">
        <v>157</v>
      </c>
      <c r="E381" s="377" t="s">
        <v>22</v>
      </c>
      <c r="F381" s="389"/>
      <c r="G381" s="32">
        <v>5000</v>
      </c>
      <c r="H381" s="402">
        <f t="shared" ref="H381:H384" si="28">F381*G381</f>
        <v>0</v>
      </c>
      <c r="I381" s="358"/>
      <c r="J381" s="1069"/>
      <c r="K381" s="1042"/>
      <c r="L381" s="1043"/>
    </row>
    <row r="382" spans="1:12" ht="40.049999999999997" customHeight="1" x14ac:dyDescent="0.45">
      <c r="A382" s="957"/>
      <c r="B382" s="1048"/>
      <c r="C382" s="24" t="s">
        <v>559</v>
      </c>
      <c r="D382" s="445" t="s">
        <v>158</v>
      </c>
      <c r="E382" s="377" t="s">
        <v>22</v>
      </c>
      <c r="F382" s="389"/>
      <c r="G382" s="32">
        <v>50</v>
      </c>
      <c r="H382" s="402">
        <f t="shared" si="28"/>
        <v>0</v>
      </c>
      <c r="I382" s="358"/>
      <c r="J382" s="1069"/>
      <c r="K382" s="1042"/>
      <c r="L382" s="1043"/>
    </row>
    <row r="383" spans="1:12" ht="40.049999999999997" customHeight="1" x14ac:dyDescent="0.45">
      <c r="A383" s="957"/>
      <c r="B383" s="1048"/>
      <c r="C383" s="24" t="s">
        <v>561</v>
      </c>
      <c r="D383" s="445" t="s">
        <v>64</v>
      </c>
      <c r="E383" s="421" t="s">
        <v>52</v>
      </c>
      <c r="F383" s="389"/>
      <c r="G383" s="32">
        <v>50</v>
      </c>
      <c r="H383" s="402">
        <f t="shared" si="28"/>
        <v>0</v>
      </c>
      <c r="I383" s="358"/>
      <c r="J383" s="1069"/>
      <c r="K383" s="1042"/>
      <c r="L383" s="1043"/>
    </row>
    <row r="384" spans="1:12" ht="40.049999999999997" customHeight="1" thickBot="1" x14ac:dyDescent="0.5">
      <c r="A384" s="957"/>
      <c r="B384" s="1049"/>
      <c r="C384" s="24" t="s">
        <v>564</v>
      </c>
      <c r="D384" s="453" t="s">
        <v>683</v>
      </c>
      <c r="E384" s="426" t="s">
        <v>22</v>
      </c>
      <c r="F384" s="389"/>
      <c r="G384" s="32">
        <v>5000</v>
      </c>
      <c r="H384" s="402">
        <f t="shared" si="28"/>
        <v>0</v>
      </c>
      <c r="I384" s="358"/>
      <c r="J384" s="1070"/>
      <c r="K384" s="1044"/>
      <c r="L384" s="1045"/>
    </row>
    <row r="385" spans="1:12" ht="40.049999999999997" customHeight="1" thickBot="1" x14ac:dyDescent="0.5">
      <c r="A385" s="957"/>
      <c r="B385" s="28"/>
      <c r="C385" s="33"/>
      <c r="D385" s="33" t="s">
        <v>100</v>
      </c>
      <c r="E385" s="274"/>
      <c r="F385" s="280"/>
      <c r="G385" s="36"/>
      <c r="H385" s="288"/>
      <c r="I385" s="473"/>
      <c r="J385" s="1068"/>
      <c r="K385" s="803"/>
      <c r="L385" s="804"/>
    </row>
    <row r="386" spans="1:12" ht="40.049999999999997" customHeight="1" x14ac:dyDescent="0.45">
      <c r="A386" s="957"/>
      <c r="B386" s="1017" t="s">
        <v>110</v>
      </c>
      <c r="C386" s="39" t="s">
        <v>567</v>
      </c>
      <c r="D386" s="448" t="s">
        <v>356</v>
      </c>
      <c r="E386" s="276" t="s">
        <v>22</v>
      </c>
      <c r="F386" s="305"/>
      <c r="G386" s="305"/>
      <c r="H386" s="305"/>
      <c r="I386" s="358"/>
      <c r="J386" s="941" t="s">
        <v>728</v>
      </c>
      <c r="K386" s="942"/>
      <c r="L386" s="943"/>
    </row>
    <row r="387" spans="1:12" ht="40.049999999999997" customHeight="1" x14ac:dyDescent="0.45">
      <c r="A387" s="957"/>
      <c r="B387" s="1017"/>
      <c r="C387" s="39" t="s">
        <v>569</v>
      </c>
      <c r="D387" s="448" t="s">
        <v>358</v>
      </c>
      <c r="E387" s="276" t="s">
        <v>355</v>
      </c>
      <c r="F387" s="305"/>
      <c r="G387" s="305"/>
      <c r="H387" s="305"/>
      <c r="I387" s="358"/>
      <c r="J387" s="944" t="s">
        <v>729</v>
      </c>
      <c r="K387" s="945"/>
      <c r="L387" s="946"/>
    </row>
    <row r="388" spans="1:12" ht="40.049999999999997" customHeight="1" x14ac:dyDescent="0.45">
      <c r="A388" s="957"/>
      <c r="B388" s="1018"/>
      <c r="C388" s="26" t="s">
        <v>571</v>
      </c>
      <c r="D388" s="449" t="s">
        <v>357</v>
      </c>
      <c r="E388" s="276" t="s">
        <v>355</v>
      </c>
      <c r="F388" s="303"/>
      <c r="G388" s="303"/>
      <c r="H388" s="303"/>
      <c r="I388" s="358"/>
      <c r="J388" s="944" t="s">
        <v>730</v>
      </c>
      <c r="K388" s="945"/>
      <c r="L388" s="946"/>
    </row>
    <row r="389" spans="1:12" ht="40.049999999999997" customHeight="1" thickBot="1" x14ac:dyDescent="0.5">
      <c r="A389" s="957"/>
      <c r="B389" s="1019"/>
      <c r="C389" s="616" t="s">
        <v>573</v>
      </c>
      <c r="D389" s="450" t="s">
        <v>101</v>
      </c>
      <c r="E389" s="387" t="s">
        <v>22</v>
      </c>
      <c r="F389" s="304"/>
      <c r="G389" s="304"/>
      <c r="H389" s="304"/>
      <c r="I389" s="551"/>
      <c r="J389" s="947" t="s">
        <v>728</v>
      </c>
      <c r="K389" s="948"/>
      <c r="L389" s="949"/>
    </row>
    <row r="390" spans="1:12" ht="18.399999999999999" thickBot="1" x14ac:dyDescent="0.5">
      <c r="A390" s="958"/>
      <c r="B390" s="662"/>
      <c r="C390" s="663"/>
      <c r="D390" s="663"/>
      <c r="E390" s="663"/>
      <c r="F390" s="663"/>
      <c r="G390" s="663"/>
      <c r="H390" s="663"/>
      <c r="I390" s="663"/>
      <c r="J390" s="663"/>
      <c r="K390" s="663"/>
      <c r="L390" s="664"/>
    </row>
    <row r="391" spans="1:12" ht="40.049999999999997" customHeight="1" thickBot="1" x14ac:dyDescent="0.5">
      <c r="A391" s="957"/>
      <c r="B391" s="660"/>
      <c r="C391" s="410"/>
      <c r="D391" s="410" t="s">
        <v>138</v>
      </c>
      <c r="E391" s="617"/>
      <c r="F391" s="635" t="s">
        <v>14</v>
      </c>
      <c r="G391" s="413"/>
      <c r="H391" s="414"/>
      <c r="I391" s="412"/>
      <c r="J391" s="915"/>
      <c r="K391" s="916"/>
      <c r="L391" s="917"/>
    </row>
    <row r="392" spans="1:12" ht="71" customHeight="1" thickBot="1" x14ac:dyDescent="0.5">
      <c r="A392" s="957"/>
      <c r="B392" s="323" t="s">
        <v>111</v>
      </c>
      <c r="C392" s="31" t="s">
        <v>574</v>
      </c>
      <c r="D392" s="385" t="s">
        <v>139</v>
      </c>
      <c r="E392" s="277" t="s">
        <v>73</v>
      </c>
      <c r="F392" s="639"/>
      <c r="G392" s="304"/>
      <c r="H392" s="304"/>
      <c r="I392" s="304"/>
      <c r="J392" s="918" t="s">
        <v>727</v>
      </c>
      <c r="K392" s="919"/>
      <c r="L392" s="920"/>
    </row>
    <row r="393" spans="1:12" ht="18.399999999999999" thickBot="1" x14ac:dyDescent="0.5">
      <c r="A393" s="957"/>
      <c r="B393" s="662"/>
      <c r="C393" s="663"/>
      <c r="D393" s="663"/>
      <c r="E393" s="663"/>
      <c r="F393" s="645"/>
      <c r="G393" s="645"/>
      <c r="H393" s="645"/>
      <c r="I393" s="645"/>
      <c r="J393" s="663"/>
      <c r="K393" s="663"/>
      <c r="L393" s="664"/>
    </row>
    <row r="394" spans="1:12" ht="40.049999999999997" customHeight="1" thickBot="1" x14ac:dyDescent="0.5">
      <c r="A394" s="957"/>
      <c r="B394" s="33"/>
      <c r="C394" s="33"/>
      <c r="D394" s="33" t="s">
        <v>143</v>
      </c>
      <c r="E394" s="274"/>
      <c r="F394" s="635" t="s">
        <v>14</v>
      </c>
      <c r="G394" s="413"/>
      <c r="H394" s="414"/>
      <c r="I394" s="412"/>
      <c r="J394" s="802"/>
      <c r="K394" s="803"/>
      <c r="L394" s="804"/>
    </row>
    <row r="395" spans="1:12" ht="40.049999999999997" customHeight="1" thickBot="1" x14ac:dyDescent="0.5">
      <c r="A395" s="957"/>
      <c r="B395" s="318" t="s">
        <v>141</v>
      </c>
      <c r="C395" s="43" t="s">
        <v>51</v>
      </c>
      <c r="D395" s="44" t="s">
        <v>140</v>
      </c>
      <c r="E395" s="278" t="s">
        <v>359</v>
      </c>
      <c r="F395" s="358"/>
      <c r="G395" s="45"/>
      <c r="H395" s="291"/>
      <c r="I395" s="304"/>
      <c r="J395" s="805" t="s">
        <v>732</v>
      </c>
      <c r="K395" s="806"/>
      <c r="L395" s="807"/>
    </row>
    <row r="396" spans="1:12" ht="40.049999999999997" customHeight="1" thickBot="1" x14ac:dyDescent="0.5">
      <c r="A396" s="959"/>
      <c r="B396" s="924" t="s">
        <v>737</v>
      </c>
      <c r="C396" s="924"/>
      <c r="D396" s="924"/>
      <c r="E396" s="924"/>
      <c r="F396" s="1020">
        <f>SUM(H361:H384)</f>
        <v>0</v>
      </c>
      <c r="G396" s="926"/>
      <c r="H396" s="926"/>
      <c r="I396" s="927"/>
      <c r="J396" s="1021"/>
      <c r="K396" s="1022"/>
      <c r="L396" s="1023"/>
    </row>
    <row r="397" spans="1:12" ht="40.049999999999997" customHeight="1" x14ac:dyDescent="0.55000000000000004">
      <c r="C397" s="241"/>
      <c r="I397" s="286"/>
      <c r="J397" s="103"/>
      <c r="K397"/>
      <c r="L397" s="286"/>
    </row>
    <row r="398" spans="1:12" ht="40.049999999999997" customHeight="1" x14ac:dyDescent="0.45">
      <c r="A398" s="995" t="s">
        <v>180</v>
      </c>
      <c r="B398" s="995"/>
      <c r="C398" s="995"/>
      <c r="D398" s="995"/>
    </row>
    <row r="399" spans="1:12" ht="40.049999999999997" customHeight="1" x14ac:dyDescent="0.45">
      <c r="A399" s="977" t="s">
        <v>675</v>
      </c>
      <c r="B399" s="977"/>
      <c r="C399" s="977"/>
      <c r="D399" s="536"/>
    </row>
    <row r="400" spans="1:12" ht="40.049999999999997" customHeight="1" thickBot="1" x14ac:dyDescent="0.5">
      <c r="A400" s="1050" t="s">
        <v>175</v>
      </c>
      <c r="B400" s="1050"/>
      <c r="C400" s="1050"/>
      <c r="D400" s="451" t="s">
        <v>478</v>
      </c>
    </row>
    <row r="401" spans="1:14" ht="40.049999999999997" customHeight="1" x14ac:dyDescent="0.45">
      <c r="A401" s="1051" t="s">
        <v>176</v>
      </c>
      <c r="B401" s="980" t="s">
        <v>7</v>
      </c>
      <c r="C401" s="982" t="s">
        <v>8</v>
      </c>
      <c r="D401" s="984" t="s">
        <v>9</v>
      </c>
      <c r="E401" s="1056" t="s">
        <v>142</v>
      </c>
      <c r="F401" s="988" t="s">
        <v>11</v>
      </c>
      <c r="G401" s="989"/>
      <c r="H401" s="990"/>
      <c r="I401" s="991" t="s">
        <v>12</v>
      </c>
      <c r="J401" s="989"/>
      <c r="K401" s="990"/>
      <c r="L401" s="1024" t="s">
        <v>13</v>
      </c>
      <c r="M401" s="1025"/>
      <c r="N401" s="1026"/>
    </row>
    <row r="402" spans="1:14" ht="40.049999999999997" customHeight="1" thickBot="1" x14ac:dyDescent="0.5">
      <c r="A402" s="979"/>
      <c r="B402" s="981"/>
      <c r="C402" s="983"/>
      <c r="D402" s="1033"/>
      <c r="E402" s="987"/>
      <c r="F402" s="224" t="s">
        <v>14</v>
      </c>
      <c r="G402" s="30" t="s">
        <v>15</v>
      </c>
      <c r="H402" s="287" t="s">
        <v>16</v>
      </c>
      <c r="I402" s="215" t="s">
        <v>14</v>
      </c>
      <c r="J402" s="30" t="s">
        <v>17</v>
      </c>
      <c r="K402" s="287" t="s">
        <v>16</v>
      </c>
      <c r="L402" s="1027"/>
      <c r="M402" s="1028"/>
      <c r="N402" s="1029"/>
    </row>
    <row r="403" spans="1:14" ht="40.049999999999997" customHeight="1" thickBot="1" x14ac:dyDescent="0.5">
      <c r="A403" s="956" t="str">
        <f>A398</f>
        <v>RUSSIA</v>
      </c>
      <c r="B403" s="33"/>
      <c r="C403" s="34"/>
      <c r="D403" s="33" t="s">
        <v>98</v>
      </c>
      <c r="E403" s="35"/>
      <c r="F403" s="216"/>
      <c r="G403" s="34"/>
      <c r="H403" s="293"/>
      <c r="I403" s="216"/>
      <c r="J403" s="36"/>
      <c r="K403" s="288"/>
      <c r="L403" s="1030"/>
      <c r="M403" s="1031"/>
      <c r="N403" s="1032"/>
    </row>
    <row r="404" spans="1:14" ht="40.049999999999997" customHeight="1" thickBot="1" x14ac:dyDescent="0.5">
      <c r="A404" s="957"/>
      <c r="B404" s="317" t="s">
        <v>102</v>
      </c>
      <c r="C404" s="31" t="s">
        <v>19</v>
      </c>
      <c r="D404" s="312" t="s">
        <v>606</v>
      </c>
      <c r="E404" s="9" t="s">
        <v>22</v>
      </c>
      <c r="F404" s="221"/>
      <c r="G404" s="32">
        <v>100</v>
      </c>
      <c r="H404" s="289">
        <f>F404*G404</f>
        <v>0</v>
      </c>
      <c r="I404" s="221"/>
      <c r="J404" s="32">
        <v>100</v>
      </c>
      <c r="K404" s="289">
        <f>I404*J404</f>
        <v>0</v>
      </c>
      <c r="L404" s="1041"/>
      <c r="M404" s="1042"/>
      <c r="N404" s="1043"/>
    </row>
    <row r="405" spans="1:14" ht="40.049999999999997" customHeight="1" thickBot="1" x14ac:dyDescent="0.5">
      <c r="A405" s="957"/>
      <c r="B405" s="33"/>
      <c r="C405" s="34"/>
      <c r="D405" s="33" t="s">
        <v>48</v>
      </c>
      <c r="E405" s="35"/>
      <c r="F405" s="216"/>
      <c r="G405" s="34"/>
      <c r="H405" s="293"/>
      <c r="I405" s="216"/>
      <c r="J405" s="36"/>
      <c r="K405" s="288"/>
      <c r="L405" s="802"/>
      <c r="M405" s="803"/>
      <c r="N405" s="804"/>
    </row>
    <row r="406" spans="1:14" ht="40.049999999999997" customHeight="1" thickBot="1" x14ac:dyDescent="0.5">
      <c r="A406" s="957"/>
      <c r="B406" s="317" t="s">
        <v>107</v>
      </c>
      <c r="C406" s="31" t="s">
        <v>21</v>
      </c>
      <c r="D406" s="444" t="s">
        <v>147</v>
      </c>
      <c r="E406" s="9" t="s">
        <v>22</v>
      </c>
      <c r="F406" s="221"/>
      <c r="G406" s="32">
        <v>1000</v>
      </c>
      <c r="H406" s="289">
        <f>F406*G406</f>
        <v>0</v>
      </c>
      <c r="I406" s="221"/>
      <c r="J406" s="32">
        <v>2000</v>
      </c>
      <c r="K406" s="289">
        <f>I406*J406</f>
        <v>0</v>
      </c>
      <c r="L406" s="1038"/>
      <c r="M406" s="1039"/>
      <c r="N406" s="1040"/>
    </row>
    <row r="407" spans="1:14" ht="40.049999999999997" customHeight="1" thickBot="1" x14ac:dyDescent="0.5">
      <c r="A407" s="957"/>
      <c r="B407" s="40"/>
      <c r="C407" s="33"/>
      <c r="D407" s="33" t="s">
        <v>53</v>
      </c>
      <c r="E407" s="35"/>
      <c r="F407" s="216"/>
      <c r="G407" s="34"/>
      <c r="H407" s="293"/>
      <c r="I407" s="216"/>
      <c r="J407" s="36"/>
      <c r="K407" s="288"/>
      <c r="L407" s="802"/>
      <c r="M407" s="803"/>
      <c r="N407" s="804"/>
    </row>
    <row r="408" spans="1:14" ht="40.049999999999997" customHeight="1" x14ac:dyDescent="0.45">
      <c r="A408" s="957"/>
      <c r="B408" s="1067" t="s">
        <v>108</v>
      </c>
      <c r="C408" s="31" t="s">
        <v>548</v>
      </c>
      <c r="D408" s="444" t="s">
        <v>146</v>
      </c>
      <c r="E408" s="130" t="s">
        <v>550</v>
      </c>
      <c r="F408" s="221"/>
      <c r="G408" s="32">
        <v>150</v>
      </c>
      <c r="H408" s="289">
        <f>F408*G408</f>
        <v>0</v>
      </c>
      <c r="I408" s="221"/>
      <c r="J408" s="32">
        <v>200</v>
      </c>
      <c r="K408" s="289">
        <f t="shared" ref="K408:K413" si="29">I408*J408</f>
        <v>0</v>
      </c>
      <c r="L408" s="1038"/>
      <c r="M408" s="1039"/>
      <c r="N408" s="1040"/>
    </row>
    <row r="409" spans="1:14" ht="40.049999999999997" customHeight="1" x14ac:dyDescent="0.45">
      <c r="A409" s="957"/>
      <c r="B409" s="1016"/>
      <c r="C409" s="31" t="s">
        <v>549</v>
      </c>
      <c r="D409" s="417" t="s">
        <v>148</v>
      </c>
      <c r="E409" s="130" t="s">
        <v>550</v>
      </c>
      <c r="F409" s="222"/>
      <c r="G409" s="32">
        <v>200</v>
      </c>
      <c r="H409" s="290">
        <f>F409*G409</f>
        <v>0</v>
      </c>
      <c r="I409" s="222"/>
      <c r="J409" s="32">
        <v>300</v>
      </c>
      <c r="K409" s="290">
        <f t="shared" si="29"/>
        <v>0</v>
      </c>
      <c r="L409" s="1041"/>
      <c r="M409" s="1042"/>
      <c r="N409" s="1043"/>
    </row>
    <row r="410" spans="1:14" ht="40.049999999999997" customHeight="1" x14ac:dyDescent="0.45">
      <c r="A410" s="957"/>
      <c r="B410" s="1016"/>
      <c r="C410" s="21" t="s">
        <v>23</v>
      </c>
      <c r="D410" s="417" t="s">
        <v>149</v>
      </c>
      <c r="E410" s="130" t="s">
        <v>550</v>
      </c>
      <c r="F410" s="222"/>
      <c r="G410" s="32">
        <v>1000</v>
      </c>
      <c r="H410" s="290">
        <f>F410*G410</f>
        <v>0</v>
      </c>
      <c r="I410" s="222"/>
      <c r="J410" s="32">
        <v>1000</v>
      </c>
      <c r="K410" s="290">
        <f t="shared" si="29"/>
        <v>0</v>
      </c>
      <c r="L410" s="1041"/>
      <c r="M410" s="1042"/>
      <c r="N410" s="1043"/>
    </row>
    <row r="411" spans="1:14" ht="40.049999999999997" customHeight="1" x14ac:dyDescent="0.45">
      <c r="A411" s="957"/>
      <c r="B411" s="1016"/>
      <c r="C411" s="21" t="s">
        <v>24</v>
      </c>
      <c r="D411" s="417" t="s">
        <v>150</v>
      </c>
      <c r="E411" s="130" t="s">
        <v>550</v>
      </c>
      <c r="F411" s="217"/>
      <c r="G411" s="11"/>
      <c r="H411" s="294"/>
      <c r="I411" s="222"/>
      <c r="J411" s="32">
        <v>50</v>
      </c>
      <c r="K411" s="290">
        <f t="shared" si="29"/>
        <v>0</v>
      </c>
      <c r="L411" s="1041"/>
      <c r="M411" s="1042"/>
      <c r="N411" s="1043"/>
    </row>
    <row r="412" spans="1:14" ht="40.049999999999997" customHeight="1" x14ac:dyDescent="0.45">
      <c r="A412" s="957"/>
      <c r="B412" s="1016"/>
      <c r="C412" s="21" t="s">
        <v>25</v>
      </c>
      <c r="D412" s="417" t="s">
        <v>151</v>
      </c>
      <c r="E412" s="130" t="s">
        <v>550</v>
      </c>
      <c r="F412" s="217"/>
      <c r="G412" s="11"/>
      <c r="H412" s="294"/>
      <c r="I412" s="222"/>
      <c r="J412" s="32">
        <v>50</v>
      </c>
      <c r="K412" s="290">
        <f t="shared" si="29"/>
        <v>0</v>
      </c>
      <c r="L412" s="1041"/>
      <c r="M412" s="1042"/>
      <c r="N412" s="1043"/>
    </row>
    <row r="413" spans="1:14" ht="40.049999999999997" customHeight="1" thickBot="1" x14ac:dyDescent="0.5">
      <c r="A413" s="957"/>
      <c r="B413" s="1016"/>
      <c r="C413" s="21" t="s">
        <v>26</v>
      </c>
      <c r="D413" s="417" t="s">
        <v>152</v>
      </c>
      <c r="E413" s="130" t="s">
        <v>550</v>
      </c>
      <c r="F413" s="217"/>
      <c r="G413" s="11"/>
      <c r="H413" s="294"/>
      <c r="I413" s="222"/>
      <c r="J413" s="32">
        <v>50</v>
      </c>
      <c r="K413" s="290">
        <f t="shared" si="29"/>
        <v>0</v>
      </c>
      <c r="L413" s="1041"/>
      <c r="M413" s="1042"/>
      <c r="N413" s="1043"/>
    </row>
    <row r="414" spans="1:14" ht="40.049999999999997" customHeight="1" thickBot="1" x14ac:dyDescent="0.5">
      <c r="A414" s="957"/>
      <c r="B414" s="40"/>
      <c r="C414" s="33"/>
      <c r="D414" s="33" t="s">
        <v>54</v>
      </c>
      <c r="E414" s="35"/>
      <c r="F414" s="216"/>
      <c r="G414" s="34"/>
      <c r="H414" s="293"/>
      <c r="I414" s="216"/>
      <c r="J414" s="36"/>
      <c r="K414" s="288"/>
      <c r="L414" s="802"/>
      <c r="M414" s="803"/>
      <c r="N414" s="804"/>
    </row>
    <row r="415" spans="1:14" ht="40.049999999999997" customHeight="1" x14ac:dyDescent="0.45">
      <c r="A415" s="957"/>
      <c r="B415" s="1047" t="s">
        <v>109</v>
      </c>
      <c r="C415" s="38" t="s">
        <v>29</v>
      </c>
      <c r="D415" s="422" t="s">
        <v>680</v>
      </c>
      <c r="E415" s="423" t="s">
        <v>22</v>
      </c>
      <c r="F415" s="424"/>
      <c r="G415" s="32">
        <v>100</v>
      </c>
      <c r="H415" s="425">
        <f>F415*G415</f>
        <v>0</v>
      </c>
      <c r="I415" s="424"/>
      <c r="J415" s="32">
        <v>100</v>
      </c>
      <c r="K415" s="425">
        <f t="shared" ref="K415:K418" si="30">I415*J415</f>
        <v>0</v>
      </c>
      <c r="L415" s="1054"/>
      <c r="M415" s="1054"/>
      <c r="N415" s="1055"/>
    </row>
    <row r="416" spans="1:14" ht="40.049999999999997" customHeight="1" x14ac:dyDescent="0.45">
      <c r="A416" s="957"/>
      <c r="B416" s="1048"/>
      <c r="C416" s="38" t="s">
        <v>30</v>
      </c>
      <c r="D416" s="417" t="s">
        <v>153</v>
      </c>
      <c r="E416" s="377" t="s">
        <v>22</v>
      </c>
      <c r="F416" s="389"/>
      <c r="G416" s="32">
        <v>10</v>
      </c>
      <c r="H416" s="391">
        <f>F416*G416</f>
        <v>0</v>
      </c>
      <c r="I416" s="389"/>
      <c r="J416" s="32">
        <v>10</v>
      </c>
      <c r="K416" s="391">
        <f t="shared" si="30"/>
        <v>0</v>
      </c>
      <c r="L416" s="1042"/>
      <c r="M416" s="1042"/>
      <c r="N416" s="1043"/>
    </row>
    <row r="417" spans="1:14" ht="40.049999999999997" customHeight="1" x14ac:dyDescent="0.45">
      <c r="A417" s="957"/>
      <c r="B417" s="1048"/>
      <c r="C417" s="24" t="s">
        <v>32</v>
      </c>
      <c r="D417" s="417" t="s">
        <v>562</v>
      </c>
      <c r="E417" s="130" t="s">
        <v>563</v>
      </c>
      <c r="F417" s="418"/>
      <c r="G417" s="419"/>
      <c r="H417" s="420"/>
      <c r="I417" s="389"/>
      <c r="J417" s="32">
        <v>500</v>
      </c>
      <c r="K417" s="391">
        <f t="shared" si="30"/>
        <v>0</v>
      </c>
      <c r="L417" s="1057" t="s">
        <v>667</v>
      </c>
      <c r="M417" s="1057"/>
      <c r="N417" s="1058"/>
    </row>
    <row r="418" spans="1:14" ht="40.049999999999997" customHeight="1" x14ac:dyDescent="0.45">
      <c r="A418" s="957"/>
      <c r="B418" s="1048"/>
      <c r="C418" s="24" t="s">
        <v>36</v>
      </c>
      <c r="D418" s="416" t="s">
        <v>607</v>
      </c>
      <c r="E418" s="130" t="s">
        <v>566</v>
      </c>
      <c r="F418" s="172" t="s">
        <v>103</v>
      </c>
      <c r="G418" s="353" t="s">
        <v>27</v>
      </c>
      <c r="H418" s="353"/>
      <c r="I418" s="389"/>
      <c r="J418" s="32">
        <v>500</v>
      </c>
      <c r="K418" s="391">
        <f t="shared" si="30"/>
        <v>0</v>
      </c>
      <c r="L418" s="1057" t="s">
        <v>685</v>
      </c>
      <c r="M418" s="1059"/>
      <c r="N418" s="1060"/>
    </row>
    <row r="419" spans="1:14" ht="40.049999999999997" customHeight="1" x14ac:dyDescent="0.45">
      <c r="A419" s="957"/>
      <c r="B419" s="1048"/>
      <c r="C419" s="24" t="s">
        <v>38</v>
      </c>
      <c r="D419" s="416" t="s">
        <v>682</v>
      </c>
      <c r="E419" s="130" t="s">
        <v>568</v>
      </c>
      <c r="F419" s="172" t="s">
        <v>103</v>
      </c>
      <c r="G419" s="353" t="s">
        <v>27</v>
      </c>
      <c r="H419" s="353"/>
      <c r="I419" s="172" t="s">
        <v>103</v>
      </c>
      <c r="J419" s="353" t="s">
        <v>27</v>
      </c>
      <c r="K419" s="353"/>
      <c r="L419" s="1057" t="s">
        <v>686</v>
      </c>
      <c r="M419" s="1059"/>
      <c r="N419" s="1060"/>
    </row>
    <row r="420" spans="1:14" ht="40.049999999999997" customHeight="1" x14ac:dyDescent="0.45">
      <c r="A420" s="957"/>
      <c r="B420" s="1048"/>
      <c r="C420" s="24" t="s">
        <v>41</v>
      </c>
      <c r="D420" s="445" t="s">
        <v>154</v>
      </c>
      <c r="E420" s="377" t="s">
        <v>22</v>
      </c>
      <c r="F420" s="389"/>
      <c r="G420" s="32">
        <v>100</v>
      </c>
      <c r="H420" s="391">
        <f>F420*G420</f>
        <v>0</v>
      </c>
      <c r="I420" s="389"/>
      <c r="J420" s="32">
        <v>100</v>
      </c>
      <c r="K420" s="391">
        <f t="shared" ref="K420" si="31">I420*J420</f>
        <v>0</v>
      </c>
      <c r="L420" s="1042"/>
      <c r="M420" s="1042"/>
      <c r="N420" s="1043"/>
    </row>
    <row r="421" spans="1:14" ht="40.049999999999997" customHeight="1" x14ac:dyDescent="0.45">
      <c r="A421" s="957"/>
      <c r="B421" s="1048"/>
      <c r="C421" s="24" t="s">
        <v>43</v>
      </c>
      <c r="D421" s="446" t="s">
        <v>604</v>
      </c>
      <c r="E421" s="377" t="s">
        <v>145</v>
      </c>
      <c r="F421" s="172" t="s">
        <v>103</v>
      </c>
      <c r="G421" s="353" t="s">
        <v>27</v>
      </c>
      <c r="H421" s="353"/>
      <c r="I421" s="172" t="s">
        <v>103</v>
      </c>
      <c r="J421" s="353" t="s">
        <v>27</v>
      </c>
      <c r="K421" s="353"/>
      <c r="L421" s="1057" t="s">
        <v>686</v>
      </c>
      <c r="M421" s="1059"/>
      <c r="N421" s="1060"/>
    </row>
    <row r="422" spans="1:14" ht="40.049999999999997" customHeight="1" x14ac:dyDescent="0.45">
      <c r="A422" s="957"/>
      <c r="B422" s="1048"/>
      <c r="C422" s="24" t="s">
        <v>45</v>
      </c>
      <c r="D422" s="446" t="s">
        <v>155</v>
      </c>
      <c r="E422" s="377" t="s">
        <v>22</v>
      </c>
      <c r="F422" s="389"/>
      <c r="G422" s="32">
        <v>10</v>
      </c>
      <c r="H422" s="391">
        <f>F422*G422</f>
        <v>0</v>
      </c>
      <c r="I422" s="389"/>
      <c r="J422" s="32">
        <v>10</v>
      </c>
      <c r="K422" s="391">
        <f t="shared" ref="K422:K427" si="32">I422*J422</f>
        <v>0</v>
      </c>
      <c r="L422" s="1042"/>
      <c r="M422" s="1042"/>
      <c r="N422" s="1043"/>
    </row>
    <row r="423" spans="1:14" ht="40.049999999999997" customHeight="1" x14ac:dyDescent="0.45">
      <c r="A423" s="957"/>
      <c r="B423" s="1048"/>
      <c r="C423" s="24" t="s">
        <v>49</v>
      </c>
      <c r="D423" s="417" t="s">
        <v>156</v>
      </c>
      <c r="E423" s="377" t="s">
        <v>22</v>
      </c>
      <c r="F423" s="389"/>
      <c r="G423" s="32">
        <v>10</v>
      </c>
      <c r="H423" s="391">
        <f>F423*G423</f>
        <v>0</v>
      </c>
      <c r="I423" s="389"/>
      <c r="J423" s="32">
        <v>10</v>
      </c>
      <c r="K423" s="391">
        <f t="shared" si="32"/>
        <v>0</v>
      </c>
      <c r="L423" s="1042"/>
      <c r="M423" s="1042"/>
      <c r="N423" s="1043"/>
    </row>
    <row r="424" spans="1:14" ht="40.049999999999997" customHeight="1" x14ac:dyDescent="0.45">
      <c r="A424" s="957"/>
      <c r="B424" s="1048"/>
      <c r="C424" s="24" t="s">
        <v>50</v>
      </c>
      <c r="D424" s="445" t="s">
        <v>157</v>
      </c>
      <c r="E424" s="377" t="s">
        <v>22</v>
      </c>
      <c r="F424" s="418"/>
      <c r="G424" s="419"/>
      <c r="H424" s="420"/>
      <c r="I424" s="389"/>
      <c r="J424" s="32">
        <v>1000</v>
      </c>
      <c r="K424" s="391">
        <f t="shared" si="32"/>
        <v>0</v>
      </c>
      <c r="L424" s="1042"/>
      <c r="M424" s="1042"/>
      <c r="N424" s="1043"/>
    </row>
    <row r="425" spans="1:14" ht="40.049999999999997" customHeight="1" x14ac:dyDescent="0.45">
      <c r="A425" s="957"/>
      <c r="B425" s="1048"/>
      <c r="C425" s="24" t="s">
        <v>559</v>
      </c>
      <c r="D425" s="445" t="s">
        <v>158</v>
      </c>
      <c r="E425" s="377" t="s">
        <v>22</v>
      </c>
      <c r="F425" s="418"/>
      <c r="G425" s="419"/>
      <c r="H425" s="420"/>
      <c r="I425" s="389"/>
      <c r="J425" s="32">
        <v>10</v>
      </c>
      <c r="K425" s="391">
        <f t="shared" si="32"/>
        <v>0</v>
      </c>
      <c r="L425" s="1042"/>
      <c r="M425" s="1042"/>
      <c r="N425" s="1043"/>
    </row>
    <row r="426" spans="1:14" ht="40.049999999999997" customHeight="1" x14ac:dyDescent="0.45">
      <c r="A426" s="957"/>
      <c r="B426" s="1048"/>
      <c r="C426" s="24" t="s">
        <v>561</v>
      </c>
      <c r="D426" s="445" t="s">
        <v>64</v>
      </c>
      <c r="E426" s="421" t="s">
        <v>52</v>
      </c>
      <c r="F426" s="418"/>
      <c r="G426" s="419"/>
      <c r="H426" s="420"/>
      <c r="I426" s="389"/>
      <c r="J426" s="32">
        <v>10</v>
      </c>
      <c r="K426" s="391">
        <f t="shared" si="32"/>
        <v>0</v>
      </c>
      <c r="L426" s="1042"/>
      <c r="M426" s="1042"/>
      <c r="N426" s="1043"/>
    </row>
    <row r="427" spans="1:14" ht="40.049999999999997" customHeight="1" thickBot="1" x14ac:dyDescent="0.5">
      <c r="A427" s="957"/>
      <c r="B427" s="1049"/>
      <c r="C427" s="24" t="s">
        <v>564</v>
      </c>
      <c r="D427" s="453" t="s">
        <v>683</v>
      </c>
      <c r="E427" s="426" t="s">
        <v>22</v>
      </c>
      <c r="F427" s="427"/>
      <c r="G427" s="428"/>
      <c r="H427" s="429"/>
      <c r="I427" s="430"/>
      <c r="J427" s="32">
        <v>1000</v>
      </c>
      <c r="K427" s="431">
        <f t="shared" si="32"/>
        <v>0</v>
      </c>
      <c r="L427" s="1044"/>
      <c r="M427" s="1044"/>
      <c r="N427" s="1045"/>
    </row>
    <row r="428" spans="1:14" ht="40.049999999999997" customHeight="1" thickBot="1" x14ac:dyDescent="0.5">
      <c r="A428" s="957"/>
      <c r="B428" s="28"/>
      <c r="C428" s="33"/>
      <c r="D428" s="33" t="s">
        <v>100</v>
      </c>
      <c r="E428" s="35"/>
      <c r="F428" s="216"/>
      <c r="G428" s="34"/>
      <c r="H428" s="293"/>
      <c r="I428" s="216"/>
      <c r="J428" s="36"/>
      <c r="K428" s="288"/>
      <c r="L428" s="802"/>
      <c r="M428" s="803"/>
      <c r="N428" s="804"/>
    </row>
    <row r="429" spans="1:14" ht="40.049999999999997" customHeight="1" x14ac:dyDescent="0.45">
      <c r="A429" s="957"/>
      <c r="B429" s="1017" t="s">
        <v>110</v>
      </c>
      <c r="C429" s="39" t="s">
        <v>567</v>
      </c>
      <c r="D429" s="448" t="s">
        <v>356</v>
      </c>
      <c r="E429" s="9" t="s">
        <v>22</v>
      </c>
      <c r="F429" s="219"/>
      <c r="G429" s="14"/>
      <c r="H429" s="296"/>
      <c r="I429" s="358"/>
      <c r="J429" s="305"/>
      <c r="K429" s="305"/>
      <c r="L429" s="941" t="s">
        <v>728</v>
      </c>
      <c r="M429" s="942"/>
      <c r="N429" s="943"/>
    </row>
    <row r="430" spans="1:14" ht="40.049999999999997" customHeight="1" x14ac:dyDescent="0.45">
      <c r="A430" s="957"/>
      <c r="B430" s="1017"/>
      <c r="C430" s="39" t="s">
        <v>569</v>
      </c>
      <c r="D430" s="448" t="s">
        <v>358</v>
      </c>
      <c r="E430" s="9" t="s">
        <v>355</v>
      </c>
      <c r="F430" s="219"/>
      <c r="G430" s="14"/>
      <c r="H430" s="296"/>
      <c r="I430" s="358"/>
      <c r="J430" s="305"/>
      <c r="K430" s="305"/>
      <c r="L430" s="944" t="s">
        <v>729</v>
      </c>
      <c r="M430" s="945"/>
      <c r="N430" s="946"/>
    </row>
    <row r="431" spans="1:14" ht="40.049999999999997" customHeight="1" x14ac:dyDescent="0.45">
      <c r="A431" s="957"/>
      <c r="B431" s="1018"/>
      <c r="C431" s="26" t="s">
        <v>571</v>
      </c>
      <c r="D431" s="449" t="s">
        <v>357</v>
      </c>
      <c r="E431" s="9" t="s">
        <v>355</v>
      </c>
      <c r="F431" s="217"/>
      <c r="G431" s="11"/>
      <c r="H431" s="294"/>
      <c r="I431" s="358"/>
      <c r="J431" s="303"/>
      <c r="K431" s="303"/>
      <c r="L431" s="944" t="s">
        <v>730</v>
      </c>
      <c r="M431" s="945"/>
      <c r="N431" s="946"/>
    </row>
    <row r="432" spans="1:14" ht="40.049999999999997" customHeight="1" thickBot="1" x14ac:dyDescent="0.5">
      <c r="A432" s="957"/>
      <c r="B432" s="1019"/>
      <c r="C432" s="26" t="s">
        <v>573</v>
      </c>
      <c r="D432" s="450" t="s">
        <v>101</v>
      </c>
      <c r="E432" s="9" t="s">
        <v>22</v>
      </c>
      <c r="F432" s="218"/>
      <c r="G432" s="12"/>
      <c r="H432" s="295"/>
      <c r="I432" s="358"/>
      <c r="J432" s="304"/>
      <c r="K432" s="304"/>
      <c r="L432" s="947" t="s">
        <v>728</v>
      </c>
      <c r="M432" s="948"/>
      <c r="N432" s="949"/>
    </row>
    <row r="433" spans="1:14" ht="18.399999999999999" thickBot="1" x14ac:dyDescent="0.5">
      <c r="A433" s="957"/>
      <c r="B433" s="646"/>
      <c r="C433" s="657"/>
      <c r="D433" s="648"/>
      <c r="E433" s="653"/>
      <c r="F433" s="654"/>
      <c r="G433" s="628"/>
      <c r="H433" s="655"/>
      <c r="I433" s="656"/>
      <c r="J433" s="628"/>
      <c r="K433" s="628"/>
      <c r="L433" s="658"/>
      <c r="M433" s="658"/>
      <c r="N433" s="659"/>
    </row>
    <row r="434" spans="1:14" ht="40.049999999999997" customHeight="1" thickBot="1" x14ac:dyDescent="0.5">
      <c r="A434" s="957"/>
      <c r="B434" s="409"/>
      <c r="C434" s="410"/>
      <c r="D434" s="410" t="s">
        <v>138</v>
      </c>
      <c r="E434" s="411"/>
      <c r="F434" s="635" t="s">
        <v>14</v>
      </c>
      <c r="G434" s="413"/>
      <c r="H434" s="414"/>
      <c r="I434" s="412"/>
      <c r="J434" s="388"/>
      <c r="K434" s="415"/>
      <c r="L434" s="915" t="s">
        <v>736</v>
      </c>
      <c r="M434" s="916"/>
      <c r="N434" s="917"/>
    </row>
    <row r="435" spans="1:14" ht="50" customHeight="1" thickBot="1" x14ac:dyDescent="0.5">
      <c r="A435" s="957"/>
      <c r="B435" s="526" t="s">
        <v>111</v>
      </c>
      <c r="C435" s="625" t="s">
        <v>574</v>
      </c>
      <c r="D435" s="385" t="s">
        <v>139</v>
      </c>
      <c r="E435" s="558" t="s">
        <v>73</v>
      </c>
      <c r="F435" s="639"/>
      <c r="G435" s="304"/>
      <c r="H435" s="304"/>
      <c r="I435" s="304"/>
      <c r="J435" s="304"/>
      <c r="K435" s="304"/>
      <c r="L435" s="918" t="s">
        <v>727</v>
      </c>
      <c r="M435" s="919"/>
      <c r="N435" s="920"/>
    </row>
    <row r="436" spans="1:14" ht="18.399999999999999" thickBot="1" x14ac:dyDescent="0.5">
      <c r="A436" s="957"/>
      <c r="B436" s="646"/>
      <c r="C436" s="647"/>
      <c r="D436" s="648"/>
      <c r="E436" s="628"/>
      <c r="F436" s="645"/>
      <c r="G436" s="645"/>
      <c r="H436" s="645"/>
      <c r="I436" s="645"/>
      <c r="J436" s="628"/>
      <c r="K436" s="628"/>
      <c r="L436" s="649"/>
      <c r="M436" s="649"/>
      <c r="N436" s="650"/>
    </row>
    <row r="437" spans="1:14" ht="40.049999999999997" customHeight="1" thickBot="1" x14ac:dyDescent="0.5">
      <c r="A437" s="957"/>
      <c r="B437" s="409"/>
      <c r="C437" s="410"/>
      <c r="D437" s="410" t="s">
        <v>143</v>
      </c>
      <c r="E437" s="411"/>
      <c r="F437" s="635" t="s">
        <v>14</v>
      </c>
      <c r="G437" s="413"/>
      <c r="H437" s="414"/>
      <c r="I437" s="412"/>
      <c r="J437" s="388"/>
      <c r="K437" s="415"/>
      <c r="L437" s="915" t="s">
        <v>736</v>
      </c>
      <c r="M437" s="916"/>
      <c r="N437" s="917"/>
    </row>
    <row r="438" spans="1:14" ht="40.049999999999997" customHeight="1" thickBot="1" x14ac:dyDescent="0.5">
      <c r="A438" s="957"/>
      <c r="B438" s="322" t="s">
        <v>141</v>
      </c>
      <c r="C438" s="43" t="s">
        <v>51</v>
      </c>
      <c r="D438" s="44" t="s">
        <v>140</v>
      </c>
      <c r="E438" s="44" t="s">
        <v>359</v>
      </c>
      <c r="F438" s="358"/>
      <c r="G438" s="45"/>
      <c r="H438" s="291"/>
      <c r="I438" s="304"/>
      <c r="J438" s="45"/>
      <c r="K438" s="291"/>
      <c r="L438" s="805" t="s">
        <v>732</v>
      </c>
      <c r="M438" s="806"/>
      <c r="N438" s="807"/>
    </row>
    <row r="439" spans="1:14" ht="40.049999999999997" customHeight="1" thickBot="1" x14ac:dyDescent="0.5">
      <c r="A439" s="959"/>
      <c r="B439" s="924" t="s">
        <v>737</v>
      </c>
      <c r="C439" s="924"/>
      <c r="D439" s="924"/>
      <c r="E439" s="924"/>
      <c r="F439" s="925">
        <f>SUM(H404:H423)+SUM(K404:K427)</f>
        <v>0</v>
      </c>
      <c r="G439" s="926"/>
      <c r="H439" s="926"/>
      <c r="I439" s="926"/>
      <c r="J439" s="926"/>
      <c r="K439" s="927"/>
      <c r="L439" s="1021"/>
      <c r="M439" s="1022"/>
      <c r="N439" s="1023"/>
    </row>
    <row r="440" spans="1:14" ht="40.049999999999997" customHeight="1" x14ac:dyDescent="0.55000000000000004">
      <c r="C440" s="101"/>
    </row>
    <row r="441" spans="1:14" ht="40.049999999999997" customHeight="1" x14ac:dyDescent="0.45">
      <c r="A441" s="995" t="s">
        <v>598</v>
      </c>
      <c r="B441" s="995"/>
      <c r="C441" s="995"/>
      <c r="D441" s="995"/>
    </row>
    <row r="442" spans="1:14" ht="40.049999999999997" customHeight="1" x14ac:dyDescent="0.45">
      <c r="A442" s="977" t="s">
        <v>675</v>
      </c>
      <c r="B442" s="977"/>
      <c r="C442" s="977"/>
      <c r="D442" s="536"/>
    </row>
    <row r="443" spans="1:14" ht="40.049999999999997" customHeight="1" thickBot="1" x14ac:dyDescent="0.5">
      <c r="A443" s="1050" t="s">
        <v>175</v>
      </c>
      <c r="B443" s="1050"/>
      <c r="C443" s="1050"/>
      <c r="D443" s="451" t="s">
        <v>486</v>
      </c>
    </row>
    <row r="444" spans="1:14" ht="40.049999999999997" customHeight="1" x14ac:dyDescent="0.45">
      <c r="A444" s="1051" t="s">
        <v>176</v>
      </c>
      <c r="B444" s="980" t="s">
        <v>7</v>
      </c>
      <c r="C444" s="982" t="s">
        <v>8</v>
      </c>
      <c r="D444" s="984" t="s">
        <v>9</v>
      </c>
      <c r="E444" s="1056" t="s">
        <v>142</v>
      </c>
      <c r="F444" s="988" t="s">
        <v>11</v>
      </c>
      <c r="G444" s="989"/>
      <c r="H444" s="990"/>
      <c r="I444" s="991" t="s">
        <v>12</v>
      </c>
      <c r="J444" s="989"/>
      <c r="K444" s="990"/>
      <c r="L444" s="1024" t="s">
        <v>13</v>
      </c>
      <c r="M444" s="1025"/>
      <c r="N444" s="1026"/>
    </row>
    <row r="445" spans="1:14" ht="40.049999999999997" customHeight="1" thickBot="1" x14ac:dyDescent="0.5">
      <c r="A445" s="979"/>
      <c r="B445" s="981"/>
      <c r="C445" s="983"/>
      <c r="D445" s="1033"/>
      <c r="E445" s="987"/>
      <c r="F445" s="224" t="s">
        <v>14</v>
      </c>
      <c r="G445" s="30" t="s">
        <v>15</v>
      </c>
      <c r="H445" s="287" t="s">
        <v>16</v>
      </c>
      <c r="I445" s="215" t="s">
        <v>14</v>
      </c>
      <c r="J445" s="30" t="s">
        <v>17</v>
      </c>
      <c r="K445" s="287" t="s">
        <v>16</v>
      </c>
      <c r="L445" s="1027"/>
      <c r="M445" s="1028"/>
      <c r="N445" s="1029"/>
    </row>
    <row r="446" spans="1:14" ht="40.049999999999997" customHeight="1" thickBot="1" x14ac:dyDescent="0.5">
      <c r="A446" s="956" t="str">
        <f>A441</f>
        <v xml:space="preserve">SINGAPORE </v>
      </c>
      <c r="B446" s="33"/>
      <c r="C446" s="34"/>
      <c r="D446" s="33" t="s">
        <v>98</v>
      </c>
      <c r="E446" s="35"/>
      <c r="F446" s="216"/>
      <c r="G446" s="34"/>
      <c r="H446" s="293"/>
      <c r="I446" s="216"/>
      <c r="J446" s="36"/>
      <c r="K446" s="288"/>
      <c r="L446" s="1030"/>
      <c r="M446" s="1031"/>
      <c r="N446" s="1032"/>
    </row>
    <row r="447" spans="1:14" ht="40.049999999999997" customHeight="1" thickBot="1" x14ac:dyDescent="0.5">
      <c r="A447" s="957"/>
      <c r="B447" s="317" t="s">
        <v>102</v>
      </c>
      <c r="C447" s="31" t="s">
        <v>19</v>
      </c>
      <c r="D447" s="312" t="s">
        <v>606</v>
      </c>
      <c r="E447" s="9" t="s">
        <v>22</v>
      </c>
      <c r="F447" s="221"/>
      <c r="G447" s="32">
        <v>250</v>
      </c>
      <c r="H447" s="289">
        <f>F447*G447</f>
        <v>0</v>
      </c>
      <c r="I447" s="221"/>
      <c r="J447" s="32">
        <v>250</v>
      </c>
      <c r="K447" s="289">
        <f>I447*J447</f>
        <v>0</v>
      </c>
      <c r="L447" s="1041"/>
      <c r="M447" s="1042"/>
      <c r="N447" s="1043"/>
    </row>
    <row r="448" spans="1:14" ht="40.049999999999997" customHeight="1" thickBot="1" x14ac:dyDescent="0.5">
      <c r="A448" s="957"/>
      <c r="B448" s="33"/>
      <c r="C448" s="34"/>
      <c r="D448" s="33" t="s">
        <v>48</v>
      </c>
      <c r="E448" s="35"/>
      <c r="F448" s="216"/>
      <c r="G448" s="34"/>
      <c r="H448" s="293"/>
      <c r="I448" s="216"/>
      <c r="J448" s="36"/>
      <c r="K448" s="288"/>
      <c r="L448" s="802"/>
      <c r="M448" s="803"/>
      <c r="N448" s="804"/>
    </row>
    <row r="449" spans="1:14" ht="40.049999999999997" customHeight="1" thickBot="1" x14ac:dyDescent="0.5">
      <c r="A449" s="957"/>
      <c r="B449" s="317" t="s">
        <v>107</v>
      </c>
      <c r="C449" s="31" t="s">
        <v>21</v>
      </c>
      <c r="D449" s="444" t="s">
        <v>147</v>
      </c>
      <c r="E449" s="9" t="s">
        <v>22</v>
      </c>
      <c r="F449" s="221"/>
      <c r="G449" s="32">
        <v>2500</v>
      </c>
      <c r="H449" s="289">
        <f>F449*G449</f>
        <v>0</v>
      </c>
      <c r="I449" s="221"/>
      <c r="J449" s="32">
        <v>5000</v>
      </c>
      <c r="K449" s="289">
        <f>I449*J449</f>
        <v>0</v>
      </c>
      <c r="L449" s="1038"/>
      <c r="M449" s="1039"/>
      <c r="N449" s="1040"/>
    </row>
    <row r="450" spans="1:14" ht="40.049999999999997" customHeight="1" thickBot="1" x14ac:dyDescent="0.5">
      <c r="A450" s="957"/>
      <c r="B450" s="40"/>
      <c r="C450" s="33"/>
      <c r="D450" s="33" t="s">
        <v>53</v>
      </c>
      <c r="E450" s="35"/>
      <c r="F450" s="216"/>
      <c r="G450" s="34"/>
      <c r="H450" s="293"/>
      <c r="I450" s="216"/>
      <c r="J450" s="36"/>
      <c r="K450" s="288"/>
      <c r="L450" s="802"/>
      <c r="M450" s="803"/>
      <c r="N450" s="804"/>
    </row>
    <row r="451" spans="1:14" ht="40.049999999999997" customHeight="1" x14ac:dyDescent="0.45">
      <c r="A451" s="957"/>
      <c r="B451" s="1067" t="s">
        <v>108</v>
      </c>
      <c r="C451" s="31" t="s">
        <v>548</v>
      </c>
      <c r="D451" s="444" t="s">
        <v>146</v>
      </c>
      <c r="E451" s="130" t="s">
        <v>550</v>
      </c>
      <c r="F451" s="221"/>
      <c r="G451" s="32">
        <v>375</v>
      </c>
      <c r="H451" s="289">
        <f>F451*G451</f>
        <v>0</v>
      </c>
      <c r="I451" s="221"/>
      <c r="J451" s="32">
        <v>500</v>
      </c>
      <c r="K451" s="289">
        <f t="shared" ref="K451:K456" si="33">I451*J451</f>
        <v>0</v>
      </c>
      <c r="L451" s="1038"/>
      <c r="M451" s="1039"/>
      <c r="N451" s="1040"/>
    </row>
    <row r="452" spans="1:14" ht="40.049999999999997" customHeight="1" x14ac:dyDescent="0.45">
      <c r="A452" s="957"/>
      <c r="B452" s="1016"/>
      <c r="C452" s="31" t="s">
        <v>549</v>
      </c>
      <c r="D452" s="417" t="s">
        <v>148</v>
      </c>
      <c r="E452" s="130" t="s">
        <v>550</v>
      </c>
      <c r="F452" s="222"/>
      <c r="G452" s="32">
        <v>500</v>
      </c>
      <c r="H452" s="290">
        <f>F452*G452</f>
        <v>0</v>
      </c>
      <c r="I452" s="222"/>
      <c r="J452" s="32">
        <v>750</v>
      </c>
      <c r="K452" s="290">
        <f t="shared" si="33"/>
        <v>0</v>
      </c>
      <c r="L452" s="1041"/>
      <c r="M452" s="1042"/>
      <c r="N452" s="1043"/>
    </row>
    <row r="453" spans="1:14" ht="40.049999999999997" customHeight="1" x14ac:dyDescent="0.45">
      <c r="A453" s="957"/>
      <c r="B453" s="1016"/>
      <c r="C453" s="21" t="s">
        <v>23</v>
      </c>
      <c r="D453" s="417" t="s">
        <v>149</v>
      </c>
      <c r="E453" s="130" t="s">
        <v>550</v>
      </c>
      <c r="F453" s="222"/>
      <c r="G453" s="32">
        <v>2500</v>
      </c>
      <c r="H453" s="290">
        <f>F453*G453</f>
        <v>0</v>
      </c>
      <c r="I453" s="222"/>
      <c r="J453" s="32">
        <v>2500</v>
      </c>
      <c r="K453" s="290">
        <f t="shared" si="33"/>
        <v>0</v>
      </c>
      <c r="L453" s="1041"/>
      <c r="M453" s="1042"/>
      <c r="N453" s="1043"/>
    </row>
    <row r="454" spans="1:14" ht="40.049999999999997" customHeight="1" x14ac:dyDescent="0.45">
      <c r="A454" s="957"/>
      <c r="B454" s="1016"/>
      <c r="C454" s="21" t="s">
        <v>24</v>
      </c>
      <c r="D454" s="417" t="s">
        <v>150</v>
      </c>
      <c r="E454" s="130" t="s">
        <v>550</v>
      </c>
      <c r="F454" s="217"/>
      <c r="G454" s="11"/>
      <c r="H454" s="294"/>
      <c r="I454" s="222"/>
      <c r="J454" s="32">
        <v>125</v>
      </c>
      <c r="K454" s="290">
        <f t="shared" si="33"/>
        <v>0</v>
      </c>
      <c r="L454" s="1041"/>
      <c r="M454" s="1042"/>
      <c r="N454" s="1043"/>
    </row>
    <row r="455" spans="1:14" ht="40.049999999999997" customHeight="1" x14ac:dyDescent="0.45">
      <c r="A455" s="957"/>
      <c r="B455" s="1016"/>
      <c r="C455" s="21" t="s">
        <v>25</v>
      </c>
      <c r="D455" s="417" t="s">
        <v>151</v>
      </c>
      <c r="E455" s="130" t="s">
        <v>550</v>
      </c>
      <c r="F455" s="217"/>
      <c r="G455" s="11"/>
      <c r="H455" s="294"/>
      <c r="I455" s="222"/>
      <c r="J455" s="32">
        <v>125</v>
      </c>
      <c r="K455" s="290">
        <f t="shared" si="33"/>
        <v>0</v>
      </c>
      <c r="L455" s="1041"/>
      <c r="M455" s="1042"/>
      <c r="N455" s="1043"/>
    </row>
    <row r="456" spans="1:14" ht="40.049999999999997" customHeight="1" thickBot="1" x14ac:dyDescent="0.5">
      <c r="A456" s="957"/>
      <c r="B456" s="1016"/>
      <c r="C456" s="21" t="s">
        <v>26</v>
      </c>
      <c r="D456" s="417" t="s">
        <v>152</v>
      </c>
      <c r="E456" s="130" t="s">
        <v>550</v>
      </c>
      <c r="F456" s="217"/>
      <c r="G456" s="11"/>
      <c r="H456" s="294"/>
      <c r="I456" s="222"/>
      <c r="J456" s="32">
        <v>125</v>
      </c>
      <c r="K456" s="290">
        <f t="shared" si="33"/>
        <v>0</v>
      </c>
      <c r="L456" s="1041"/>
      <c r="M456" s="1042"/>
      <c r="N456" s="1043"/>
    </row>
    <row r="457" spans="1:14" ht="40.049999999999997" customHeight="1" thickBot="1" x14ac:dyDescent="0.5">
      <c r="A457" s="957"/>
      <c r="B457" s="40"/>
      <c r="C457" s="33"/>
      <c r="D457" s="33" t="s">
        <v>54</v>
      </c>
      <c r="E457" s="35"/>
      <c r="F457" s="216"/>
      <c r="G457" s="34"/>
      <c r="H457" s="293"/>
      <c r="I457" s="216"/>
      <c r="J457" s="36"/>
      <c r="K457" s="288"/>
      <c r="L457" s="802"/>
      <c r="M457" s="803"/>
      <c r="N457" s="804"/>
    </row>
    <row r="458" spans="1:14" ht="40.049999999999997" customHeight="1" x14ac:dyDescent="0.45">
      <c r="A458" s="957"/>
      <c r="B458" s="1047" t="s">
        <v>109</v>
      </c>
      <c r="C458" s="38" t="s">
        <v>29</v>
      </c>
      <c r="D458" s="422" t="s">
        <v>680</v>
      </c>
      <c r="E458" s="423" t="s">
        <v>22</v>
      </c>
      <c r="F458" s="424"/>
      <c r="G458" s="32">
        <v>250</v>
      </c>
      <c r="H458" s="425">
        <f>F458*G458</f>
        <v>0</v>
      </c>
      <c r="I458" s="424"/>
      <c r="J458" s="32">
        <v>250</v>
      </c>
      <c r="K458" s="425">
        <f t="shared" ref="K458:K461" si="34">I458*J458</f>
        <v>0</v>
      </c>
      <c r="L458" s="1054"/>
      <c r="M458" s="1054"/>
      <c r="N458" s="1055"/>
    </row>
    <row r="459" spans="1:14" ht="40.049999999999997" customHeight="1" x14ac:dyDescent="0.45">
      <c r="A459" s="957"/>
      <c r="B459" s="1048"/>
      <c r="C459" s="38" t="s">
        <v>30</v>
      </c>
      <c r="D459" s="417" t="s">
        <v>153</v>
      </c>
      <c r="E459" s="377" t="s">
        <v>22</v>
      </c>
      <c r="F459" s="389"/>
      <c r="G459" s="32">
        <v>25</v>
      </c>
      <c r="H459" s="391">
        <f>F459*G459</f>
        <v>0</v>
      </c>
      <c r="I459" s="389"/>
      <c r="J459" s="32">
        <v>25</v>
      </c>
      <c r="K459" s="391">
        <f t="shared" si="34"/>
        <v>0</v>
      </c>
      <c r="L459" s="1042"/>
      <c r="M459" s="1042"/>
      <c r="N459" s="1043"/>
    </row>
    <row r="460" spans="1:14" ht="40.049999999999997" customHeight="1" x14ac:dyDescent="0.45">
      <c r="A460" s="957"/>
      <c r="B460" s="1048"/>
      <c r="C460" s="24" t="s">
        <v>32</v>
      </c>
      <c r="D460" s="417" t="s">
        <v>562</v>
      </c>
      <c r="E460" s="130" t="s">
        <v>563</v>
      </c>
      <c r="F460" s="418"/>
      <c r="G460" s="419"/>
      <c r="H460" s="420"/>
      <c r="I460" s="389"/>
      <c r="J460" s="32">
        <v>1250</v>
      </c>
      <c r="K460" s="391">
        <f t="shared" si="34"/>
        <v>0</v>
      </c>
      <c r="L460" s="1057" t="s">
        <v>667</v>
      </c>
      <c r="M460" s="1057"/>
      <c r="N460" s="1058"/>
    </row>
    <row r="461" spans="1:14" ht="40.049999999999997" customHeight="1" x14ac:dyDescent="0.45">
      <c r="A461" s="957"/>
      <c r="B461" s="1048"/>
      <c r="C461" s="24" t="s">
        <v>36</v>
      </c>
      <c r="D461" s="416" t="s">
        <v>607</v>
      </c>
      <c r="E461" s="130" t="s">
        <v>566</v>
      </c>
      <c r="F461" s="172" t="s">
        <v>103</v>
      </c>
      <c r="G461" s="353" t="s">
        <v>27</v>
      </c>
      <c r="H461" s="353"/>
      <c r="I461" s="389"/>
      <c r="J461" s="32">
        <v>1250</v>
      </c>
      <c r="K461" s="391">
        <f t="shared" si="34"/>
        <v>0</v>
      </c>
      <c r="L461" s="1057" t="s">
        <v>685</v>
      </c>
      <c r="M461" s="1059"/>
      <c r="N461" s="1060"/>
    </row>
    <row r="462" spans="1:14" ht="40.049999999999997" customHeight="1" x14ac:dyDescent="0.45">
      <c r="A462" s="957"/>
      <c r="B462" s="1048"/>
      <c r="C462" s="24" t="s">
        <v>38</v>
      </c>
      <c r="D462" s="416" t="s">
        <v>682</v>
      </c>
      <c r="E462" s="130" t="s">
        <v>568</v>
      </c>
      <c r="F462" s="172" t="s">
        <v>103</v>
      </c>
      <c r="G462" s="353" t="s">
        <v>27</v>
      </c>
      <c r="H462" s="353"/>
      <c r="I462" s="172" t="s">
        <v>103</v>
      </c>
      <c r="J462" s="353" t="s">
        <v>27</v>
      </c>
      <c r="K462" s="353"/>
      <c r="L462" s="1057" t="s">
        <v>686</v>
      </c>
      <c r="M462" s="1059"/>
      <c r="N462" s="1060"/>
    </row>
    <row r="463" spans="1:14" ht="40.049999999999997" customHeight="1" x14ac:dyDescent="0.45">
      <c r="A463" s="957"/>
      <c r="B463" s="1048"/>
      <c r="C463" s="24" t="s">
        <v>41</v>
      </c>
      <c r="D463" s="445" t="s">
        <v>154</v>
      </c>
      <c r="E463" s="377" t="s">
        <v>22</v>
      </c>
      <c r="F463" s="389"/>
      <c r="G463" s="32">
        <v>250</v>
      </c>
      <c r="H463" s="391">
        <f>F463*G463</f>
        <v>0</v>
      </c>
      <c r="I463" s="389"/>
      <c r="J463" s="32">
        <v>250</v>
      </c>
      <c r="K463" s="391">
        <f t="shared" ref="K463" si="35">I463*J463</f>
        <v>0</v>
      </c>
      <c r="L463" s="1042"/>
      <c r="M463" s="1042"/>
      <c r="N463" s="1043"/>
    </row>
    <row r="464" spans="1:14" ht="40.049999999999997" customHeight="1" x14ac:dyDescent="0.45">
      <c r="A464" s="957"/>
      <c r="B464" s="1048"/>
      <c r="C464" s="24" t="s">
        <v>43</v>
      </c>
      <c r="D464" s="446" t="s">
        <v>604</v>
      </c>
      <c r="E464" s="377" t="s">
        <v>145</v>
      </c>
      <c r="F464" s="172" t="s">
        <v>103</v>
      </c>
      <c r="G464" s="353" t="s">
        <v>27</v>
      </c>
      <c r="H464" s="353"/>
      <c r="I464" s="172" t="s">
        <v>103</v>
      </c>
      <c r="J464" s="353" t="s">
        <v>27</v>
      </c>
      <c r="K464" s="353"/>
      <c r="L464" s="1057" t="s">
        <v>686</v>
      </c>
      <c r="M464" s="1059"/>
      <c r="N464" s="1060"/>
    </row>
    <row r="465" spans="1:14" ht="40.049999999999997" customHeight="1" x14ac:dyDescent="0.45">
      <c r="A465" s="957"/>
      <c r="B465" s="1048"/>
      <c r="C465" s="24" t="s">
        <v>45</v>
      </c>
      <c r="D465" s="446" t="s">
        <v>155</v>
      </c>
      <c r="E465" s="377" t="s">
        <v>22</v>
      </c>
      <c r="F465" s="389"/>
      <c r="G465" s="32">
        <v>25</v>
      </c>
      <c r="H465" s="391">
        <f>F465*G465</f>
        <v>0</v>
      </c>
      <c r="I465" s="389"/>
      <c r="J465" s="32">
        <v>25</v>
      </c>
      <c r="K465" s="391">
        <f t="shared" ref="K465:K470" si="36">I465*J465</f>
        <v>0</v>
      </c>
      <c r="L465" s="1042"/>
      <c r="M465" s="1042"/>
      <c r="N465" s="1043"/>
    </row>
    <row r="466" spans="1:14" ht="40.049999999999997" customHeight="1" x14ac:dyDescent="0.45">
      <c r="A466" s="957"/>
      <c r="B466" s="1048"/>
      <c r="C466" s="24" t="s">
        <v>49</v>
      </c>
      <c r="D466" s="417" t="s">
        <v>156</v>
      </c>
      <c r="E466" s="377" t="s">
        <v>22</v>
      </c>
      <c r="F466" s="389"/>
      <c r="G466" s="32">
        <v>25</v>
      </c>
      <c r="H466" s="391">
        <f>F466*G466</f>
        <v>0</v>
      </c>
      <c r="I466" s="389"/>
      <c r="J466" s="32">
        <v>25</v>
      </c>
      <c r="K466" s="391">
        <f t="shared" si="36"/>
        <v>0</v>
      </c>
      <c r="L466" s="1042"/>
      <c r="M466" s="1042"/>
      <c r="N466" s="1043"/>
    </row>
    <row r="467" spans="1:14" ht="40.049999999999997" customHeight="1" x14ac:dyDescent="0.45">
      <c r="A467" s="957"/>
      <c r="B467" s="1048"/>
      <c r="C467" s="24" t="s">
        <v>50</v>
      </c>
      <c r="D467" s="445" t="s">
        <v>157</v>
      </c>
      <c r="E467" s="377" t="s">
        <v>22</v>
      </c>
      <c r="F467" s="418"/>
      <c r="G467" s="419"/>
      <c r="H467" s="420"/>
      <c r="I467" s="389"/>
      <c r="J467" s="32">
        <v>2500</v>
      </c>
      <c r="K467" s="391">
        <f t="shared" si="36"/>
        <v>0</v>
      </c>
      <c r="L467" s="1042"/>
      <c r="M467" s="1042"/>
      <c r="N467" s="1043"/>
    </row>
    <row r="468" spans="1:14" ht="40.049999999999997" customHeight="1" x14ac:dyDescent="0.45">
      <c r="A468" s="957"/>
      <c r="B468" s="1048"/>
      <c r="C468" s="24" t="s">
        <v>559</v>
      </c>
      <c r="D468" s="445" t="s">
        <v>158</v>
      </c>
      <c r="E468" s="377" t="s">
        <v>22</v>
      </c>
      <c r="F468" s="418"/>
      <c r="G468" s="419"/>
      <c r="H468" s="420"/>
      <c r="I468" s="389"/>
      <c r="J468" s="32">
        <v>25</v>
      </c>
      <c r="K468" s="391">
        <f t="shared" si="36"/>
        <v>0</v>
      </c>
      <c r="L468" s="1042"/>
      <c r="M468" s="1042"/>
      <c r="N468" s="1043"/>
    </row>
    <row r="469" spans="1:14" ht="40.049999999999997" customHeight="1" x14ac:dyDescent="0.45">
      <c r="A469" s="957"/>
      <c r="B469" s="1048"/>
      <c r="C469" s="24" t="s">
        <v>561</v>
      </c>
      <c r="D469" s="445" t="s">
        <v>64</v>
      </c>
      <c r="E469" s="421" t="s">
        <v>52</v>
      </c>
      <c r="F469" s="418"/>
      <c r="G469" s="419"/>
      <c r="H469" s="420"/>
      <c r="I469" s="389"/>
      <c r="J469" s="32">
        <v>25</v>
      </c>
      <c r="K469" s="391">
        <f t="shared" si="36"/>
        <v>0</v>
      </c>
      <c r="L469" s="1042"/>
      <c r="M469" s="1042"/>
      <c r="N469" s="1043"/>
    </row>
    <row r="470" spans="1:14" ht="40.049999999999997" customHeight="1" thickBot="1" x14ac:dyDescent="0.5">
      <c r="A470" s="957"/>
      <c r="B470" s="1049"/>
      <c r="C470" s="24" t="s">
        <v>564</v>
      </c>
      <c r="D470" s="453" t="s">
        <v>683</v>
      </c>
      <c r="E470" s="426" t="s">
        <v>22</v>
      </c>
      <c r="F470" s="427"/>
      <c r="G470" s="428"/>
      <c r="H470" s="429"/>
      <c r="I470" s="430"/>
      <c r="J470" s="32">
        <v>2500</v>
      </c>
      <c r="K470" s="431">
        <f t="shared" si="36"/>
        <v>0</v>
      </c>
      <c r="L470" s="1044"/>
      <c r="M470" s="1044"/>
      <c r="N470" s="1045"/>
    </row>
    <row r="471" spans="1:14" ht="40.049999999999997" customHeight="1" thickBot="1" x14ac:dyDescent="0.5">
      <c r="A471" s="957"/>
      <c r="B471" s="28"/>
      <c r="C471" s="33"/>
      <c r="D471" s="33" t="s">
        <v>100</v>
      </c>
      <c r="E471" s="35"/>
      <c r="F471" s="216"/>
      <c r="G471" s="34"/>
      <c r="H471" s="293"/>
      <c r="I471" s="216"/>
      <c r="J471" s="36"/>
      <c r="K471" s="288"/>
      <c r="L471" s="802"/>
      <c r="M471" s="803"/>
      <c r="N471" s="804"/>
    </row>
    <row r="472" spans="1:14" ht="40.049999999999997" customHeight="1" x14ac:dyDescent="0.45">
      <c r="A472" s="957"/>
      <c r="B472" s="1017" t="s">
        <v>110</v>
      </c>
      <c r="C472" s="39" t="s">
        <v>567</v>
      </c>
      <c r="D472" s="448" t="s">
        <v>356</v>
      </c>
      <c r="E472" s="9" t="s">
        <v>22</v>
      </c>
      <c r="F472" s="219"/>
      <c r="G472" s="14"/>
      <c r="H472" s="296"/>
      <c r="I472" s="358"/>
      <c r="J472" s="305"/>
      <c r="K472" s="305"/>
      <c r="L472" s="941" t="s">
        <v>728</v>
      </c>
      <c r="M472" s="942"/>
      <c r="N472" s="943"/>
    </row>
    <row r="473" spans="1:14" ht="40.049999999999997" customHeight="1" x14ac:dyDescent="0.45">
      <c r="A473" s="957"/>
      <c r="B473" s="1017"/>
      <c r="C473" s="39" t="s">
        <v>569</v>
      </c>
      <c r="D473" s="448" t="s">
        <v>358</v>
      </c>
      <c r="E473" s="9" t="s">
        <v>355</v>
      </c>
      <c r="F473" s="219"/>
      <c r="G473" s="14"/>
      <c r="H473" s="296"/>
      <c r="I473" s="358"/>
      <c r="J473" s="305"/>
      <c r="K473" s="305"/>
      <c r="L473" s="944" t="s">
        <v>729</v>
      </c>
      <c r="M473" s="945"/>
      <c r="N473" s="946"/>
    </row>
    <row r="474" spans="1:14" ht="40.049999999999997" customHeight="1" x14ac:dyDescent="0.45">
      <c r="A474" s="957"/>
      <c r="B474" s="1018"/>
      <c r="C474" s="26" t="s">
        <v>571</v>
      </c>
      <c r="D474" s="449" t="s">
        <v>357</v>
      </c>
      <c r="E474" s="9" t="s">
        <v>355</v>
      </c>
      <c r="F474" s="217"/>
      <c r="G474" s="11"/>
      <c r="H474" s="294"/>
      <c r="I474" s="358"/>
      <c r="J474" s="303"/>
      <c r="K474" s="303"/>
      <c r="L474" s="944" t="s">
        <v>730</v>
      </c>
      <c r="M474" s="945"/>
      <c r="N474" s="946"/>
    </row>
    <row r="475" spans="1:14" ht="40.049999999999997" customHeight="1" thickBot="1" x14ac:dyDescent="0.5">
      <c r="A475" s="957"/>
      <c r="B475" s="1019"/>
      <c r="C475" s="26" t="s">
        <v>573</v>
      </c>
      <c r="D475" s="450" t="s">
        <v>101</v>
      </c>
      <c r="E475" s="9" t="s">
        <v>22</v>
      </c>
      <c r="F475" s="218"/>
      <c r="G475" s="12"/>
      <c r="H475" s="295"/>
      <c r="I475" s="358"/>
      <c r="J475" s="304"/>
      <c r="K475" s="304"/>
      <c r="L475" s="947" t="s">
        <v>728</v>
      </c>
      <c r="M475" s="948"/>
      <c r="N475" s="949"/>
    </row>
    <row r="476" spans="1:14" ht="18.399999999999999" thickBot="1" x14ac:dyDescent="0.5">
      <c r="A476" s="957"/>
      <c r="B476" s="646"/>
      <c r="C476" s="657"/>
      <c r="D476" s="648"/>
      <c r="E476" s="653"/>
      <c r="F476" s="654"/>
      <c r="G476" s="628"/>
      <c r="H476" s="655"/>
      <c r="I476" s="656"/>
      <c r="J476" s="628"/>
      <c r="K476" s="628"/>
      <c r="L476" s="658"/>
      <c r="M476" s="658"/>
      <c r="N476" s="659"/>
    </row>
    <row r="477" spans="1:14" ht="40.049999999999997" customHeight="1" thickBot="1" x14ac:dyDescent="0.5">
      <c r="A477" s="957"/>
      <c r="B477" s="409"/>
      <c r="C477" s="410"/>
      <c r="D477" s="410" t="s">
        <v>138</v>
      </c>
      <c r="E477" s="411"/>
      <c r="F477" s="635" t="s">
        <v>14</v>
      </c>
      <c r="G477" s="413"/>
      <c r="H477" s="414"/>
      <c r="I477" s="412"/>
      <c r="J477" s="388"/>
      <c r="K477" s="415"/>
      <c r="L477" s="915" t="s">
        <v>736</v>
      </c>
      <c r="M477" s="916"/>
      <c r="N477" s="917"/>
    </row>
    <row r="478" spans="1:14" ht="61.5" customHeight="1" thickBot="1" x14ac:dyDescent="0.5">
      <c r="A478" s="957"/>
      <c r="B478" s="526" t="s">
        <v>111</v>
      </c>
      <c r="C478" s="625" t="s">
        <v>574</v>
      </c>
      <c r="D478" s="385" t="s">
        <v>139</v>
      </c>
      <c r="E478" s="558" t="s">
        <v>73</v>
      </c>
      <c r="F478" s="639"/>
      <c r="G478" s="304"/>
      <c r="H478" s="304"/>
      <c r="I478" s="304"/>
      <c r="J478" s="304"/>
      <c r="K478" s="304"/>
      <c r="L478" s="918" t="s">
        <v>727</v>
      </c>
      <c r="M478" s="919"/>
      <c r="N478" s="920"/>
    </row>
    <row r="479" spans="1:14" ht="18.399999999999999" thickBot="1" x14ac:dyDescent="0.5">
      <c r="A479" s="957"/>
      <c r="B479" s="646"/>
      <c r="C479" s="647"/>
      <c r="D479" s="648"/>
      <c r="E479" s="628"/>
      <c r="F479" s="645"/>
      <c r="G479" s="645"/>
      <c r="H479" s="645"/>
      <c r="I479" s="645"/>
      <c r="J479" s="628"/>
      <c r="K479" s="628"/>
      <c r="L479" s="649"/>
      <c r="M479" s="649"/>
      <c r="N479" s="650"/>
    </row>
    <row r="480" spans="1:14" ht="40.049999999999997" customHeight="1" thickBot="1" x14ac:dyDescent="0.5">
      <c r="A480" s="957"/>
      <c r="B480" s="409"/>
      <c r="C480" s="410"/>
      <c r="D480" s="410" t="s">
        <v>143</v>
      </c>
      <c r="E480" s="411"/>
      <c r="F480" s="635" t="s">
        <v>14</v>
      </c>
      <c r="G480" s="413"/>
      <c r="H480" s="414"/>
      <c r="I480" s="412"/>
      <c r="J480" s="388"/>
      <c r="K480" s="415"/>
      <c r="L480" s="915" t="s">
        <v>736</v>
      </c>
      <c r="M480" s="916"/>
      <c r="N480" s="917"/>
    </row>
    <row r="481" spans="1:15" ht="40.049999999999997" customHeight="1" thickBot="1" x14ac:dyDescent="0.5">
      <c r="A481" s="957"/>
      <c r="B481" s="322" t="s">
        <v>141</v>
      </c>
      <c r="C481" s="43" t="s">
        <v>51</v>
      </c>
      <c r="D481" s="44" t="s">
        <v>140</v>
      </c>
      <c r="E481" s="44" t="s">
        <v>359</v>
      </c>
      <c r="F481" s="358"/>
      <c r="G481" s="45"/>
      <c r="H481" s="291"/>
      <c r="I481" s="304"/>
      <c r="J481" s="45"/>
      <c r="K481" s="291"/>
      <c r="L481" s="805" t="s">
        <v>732</v>
      </c>
      <c r="M481" s="806"/>
      <c r="N481" s="807"/>
    </row>
    <row r="482" spans="1:15" ht="40.049999999999997" customHeight="1" thickBot="1" x14ac:dyDescent="0.5">
      <c r="A482" s="959"/>
      <c r="B482" s="924" t="s">
        <v>737</v>
      </c>
      <c r="C482" s="924"/>
      <c r="D482" s="924"/>
      <c r="E482" s="924"/>
      <c r="F482" s="925">
        <f>SUM(H447:H466)+SUM(K447:K470)</f>
        <v>0</v>
      </c>
      <c r="G482" s="926"/>
      <c r="H482" s="926"/>
      <c r="I482" s="926"/>
      <c r="J482" s="926"/>
      <c r="K482" s="927"/>
      <c r="L482" s="1021"/>
      <c r="M482" s="1022"/>
      <c r="N482" s="1023"/>
    </row>
    <row r="483" spans="1:15" ht="40.049999999999997" customHeight="1" x14ac:dyDescent="0.55000000000000004">
      <c r="C483" s="101"/>
    </row>
    <row r="484" spans="1:15" ht="40.049999999999997" customHeight="1" x14ac:dyDescent="0.45">
      <c r="A484" s="995" t="s">
        <v>761</v>
      </c>
      <c r="B484" s="995"/>
      <c r="C484" s="995"/>
      <c r="D484" s="995"/>
    </row>
    <row r="485" spans="1:15" ht="40.049999999999997" customHeight="1" x14ac:dyDescent="0.45">
      <c r="A485" s="977" t="s">
        <v>675</v>
      </c>
      <c r="B485" s="977"/>
      <c r="C485" s="977"/>
      <c r="D485" s="536"/>
    </row>
    <row r="486" spans="1:15" ht="40.049999999999997" customHeight="1" thickBot="1" x14ac:dyDescent="0.5">
      <c r="A486" s="1050" t="s">
        <v>175</v>
      </c>
      <c r="B486" s="1050"/>
      <c r="C486" s="1050"/>
      <c r="D486" s="451" t="s">
        <v>497</v>
      </c>
    </row>
    <row r="487" spans="1:15" ht="40.049999999999997" customHeight="1" x14ac:dyDescent="0.45">
      <c r="A487" s="1051" t="s">
        <v>176</v>
      </c>
      <c r="B487" s="980" t="s">
        <v>7</v>
      </c>
      <c r="C487" s="982" t="s">
        <v>8</v>
      </c>
      <c r="D487" s="984" t="s">
        <v>9</v>
      </c>
      <c r="E487" s="1056" t="s">
        <v>142</v>
      </c>
      <c r="F487" s="988" t="s">
        <v>11</v>
      </c>
      <c r="G487" s="989"/>
      <c r="H487" s="990"/>
      <c r="I487" s="991" t="s">
        <v>597</v>
      </c>
      <c r="J487" s="989"/>
      <c r="K487" s="989"/>
      <c r="L487" s="309" t="s">
        <v>12</v>
      </c>
      <c r="M487" s="1024" t="s">
        <v>13</v>
      </c>
      <c r="N487" s="1025"/>
      <c r="O487" s="1026"/>
    </row>
    <row r="488" spans="1:15" ht="40.049999999999997" customHeight="1" thickBot="1" x14ac:dyDescent="0.5">
      <c r="A488" s="979"/>
      <c r="B488" s="981"/>
      <c r="C488" s="983"/>
      <c r="D488" s="1033"/>
      <c r="E488" s="987"/>
      <c r="F488" s="224" t="s">
        <v>14</v>
      </c>
      <c r="G488" s="30" t="s">
        <v>15</v>
      </c>
      <c r="H488" s="287" t="s">
        <v>16</v>
      </c>
      <c r="I488" s="215" t="s">
        <v>14</v>
      </c>
      <c r="J488" s="30" t="s">
        <v>17</v>
      </c>
      <c r="K488" s="308" t="s">
        <v>16</v>
      </c>
      <c r="L488" s="310" t="s">
        <v>14</v>
      </c>
      <c r="M488" s="1027"/>
      <c r="N488" s="1028"/>
      <c r="O488" s="1029"/>
    </row>
    <row r="489" spans="1:15" ht="40.049999999999997" customHeight="1" thickBot="1" x14ac:dyDescent="0.5">
      <c r="A489" s="956" t="str">
        <f>A484</f>
        <v>THAILAND (Bangkok - Implant)</v>
      </c>
      <c r="B489" s="27"/>
      <c r="C489" s="34"/>
      <c r="D489" s="27" t="s">
        <v>98</v>
      </c>
      <c r="E489" s="35"/>
      <c r="F489" s="216"/>
      <c r="G489" s="34"/>
      <c r="H489" s="293"/>
      <c r="I489" s="216"/>
      <c r="J489" s="36"/>
      <c r="K489" s="288"/>
      <c r="L489" s="288"/>
      <c r="M489" s="1030"/>
      <c r="N489" s="1031"/>
      <c r="O489" s="1032"/>
    </row>
    <row r="490" spans="1:15" ht="40.049999999999997" customHeight="1" thickBot="1" x14ac:dyDescent="0.5">
      <c r="A490" s="957"/>
      <c r="B490" s="321" t="s">
        <v>102</v>
      </c>
      <c r="C490" s="31" t="s">
        <v>19</v>
      </c>
      <c r="D490" s="312" t="s">
        <v>606</v>
      </c>
      <c r="E490" s="9" t="s">
        <v>22</v>
      </c>
      <c r="F490" s="221"/>
      <c r="G490" s="32">
        <v>250</v>
      </c>
      <c r="H490" s="289">
        <f t="shared" ref="H490" si="37">F490*G490</f>
        <v>0</v>
      </c>
      <c r="I490" s="221"/>
      <c r="J490" s="32">
        <v>250</v>
      </c>
      <c r="K490" s="289">
        <f t="shared" ref="K490" si="38">I490*J490</f>
        <v>0</v>
      </c>
      <c r="L490" s="358"/>
      <c r="M490" s="1041"/>
      <c r="N490" s="1042"/>
      <c r="O490" s="1043"/>
    </row>
    <row r="491" spans="1:15" ht="40.049999999999997" customHeight="1" thickBot="1" x14ac:dyDescent="0.5">
      <c r="A491" s="957"/>
      <c r="B491" s="28"/>
      <c r="C491" s="34"/>
      <c r="D491" s="33" t="s">
        <v>48</v>
      </c>
      <c r="E491" s="35"/>
      <c r="F491" s="216"/>
      <c r="G491" s="34"/>
      <c r="H491" s="293"/>
      <c r="I491" s="216"/>
      <c r="J491" s="36"/>
      <c r="K491" s="288"/>
      <c r="L491" s="288"/>
      <c r="M491" s="802"/>
      <c r="N491" s="803"/>
      <c r="O491" s="804"/>
    </row>
    <row r="492" spans="1:15" ht="40.049999999999997" customHeight="1" thickBot="1" x14ac:dyDescent="0.5">
      <c r="A492" s="957"/>
      <c r="B492" s="321" t="s">
        <v>107</v>
      </c>
      <c r="C492" s="31" t="s">
        <v>21</v>
      </c>
      <c r="D492" s="444" t="s">
        <v>147</v>
      </c>
      <c r="E492" s="9" t="s">
        <v>22</v>
      </c>
      <c r="F492" s="221"/>
      <c r="G492" s="32">
        <v>2500</v>
      </c>
      <c r="H492" s="289">
        <f t="shared" ref="H492" si="39">F492*G492</f>
        <v>0</v>
      </c>
      <c r="I492" s="221"/>
      <c r="J492" s="32">
        <v>5000</v>
      </c>
      <c r="K492" s="289">
        <f t="shared" ref="K492" si="40">I492*J492</f>
        <v>0</v>
      </c>
      <c r="L492" s="358"/>
      <c r="M492" s="1038"/>
      <c r="N492" s="1039"/>
      <c r="O492" s="1040"/>
    </row>
    <row r="493" spans="1:15" ht="40.049999999999997" customHeight="1" thickBot="1" x14ac:dyDescent="0.5">
      <c r="A493" s="957"/>
      <c r="B493" s="28"/>
      <c r="C493" s="33"/>
      <c r="D493" s="33" t="s">
        <v>53</v>
      </c>
      <c r="E493" s="35"/>
      <c r="F493" s="216"/>
      <c r="G493" s="34"/>
      <c r="H493" s="293"/>
      <c r="I493" s="216"/>
      <c r="J493" s="36"/>
      <c r="K493" s="288"/>
      <c r="L493" s="288"/>
      <c r="M493" s="802"/>
      <c r="N493" s="803"/>
      <c r="O493" s="804"/>
    </row>
    <row r="494" spans="1:15" ht="40.049999999999997" customHeight="1" x14ac:dyDescent="0.45">
      <c r="A494" s="957"/>
      <c r="B494" s="1016" t="s">
        <v>108</v>
      </c>
      <c r="C494" s="31" t="s">
        <v>548</v>
      </c>
      <c r="D494" s="444" t="s">
        <v>146</v>
      </c>
      <c r="E494" s="130" t="s">
        <v>550</v>
      </c>
      <c r="F494" s="221"/>
      <c r="G494" s="32">
        <v>375</v>
      </c>
      <c r="H494" s="289">
        <f t="shared" ref="H494:H496" si="41">F494*G494</f>
        <v>0</v>
      </c>
      <c r="I494" s="221"/>
      <c r="J494" s="32">
        <v>500</v>
      </c>
      <c r="K494" s="289">
        <f t="shared" ref="K494:K499" si="42">I494*J494</f>
        <v>0</v>
      </c>
      <c r="L494" s="358"/>
      <c r="M494" s="1038"/>
      <c r="N494" s="1039"/>
      <c r="O494" s="1040"/>
    </row>
    <row r="495" spans="1:15" ht="40.049999999999997" customHeight="1" x14ac:dyDescent="0.45">
      <c r="A495" s="957"/>
      <c r="B495" s="1016"/>
      <c r="C495" s="31" t="s">
        <v>549</v>
      </c>
      <c r="D495" s="417" t="s">
        <v>148</v>
      </c>
      <c r="E495" s="130" t="s">
        <v>550</v>
      </c>
      <c r="F495" s="222"/>
      <c r="G495" s="32">
        <v>500</v>
      </c>
      <c r="H495" s="290">
        <f t="shared" si="41"/>
        <v>0</v>
      </c>
      <c r="I495" s="222"/>
      <c r="J495" s="32">
        <v>750</v>
      </c>
      <c r="K495" s="290">
        <f t="shared" si="42"/>
        <v>0</v>
      </c>
      <c r="L495" s="358"/>
      <c r="M495" s="1041"/>
      <c r="N495" s="1042"/>
      <c r="O495" s="1043"/>
    </row>
    <row r="496" spans="1:15" ht="40.049999999999997" customHeight="1" x14ac:dyDescent="0.45">
      <c r="A496" s="957"/>
      <c r="B496" s="1016"/>
      <c r="C496" s="21" t="s">
        <v>23</v>
      </c>
      <c r="D496" s="417" t="s">
        <v>149</v>
      </c>
      <c r="E496" s="130" t="s">
        <v>550</v>
      </c>
      <c r="F496" s="222"/>
      <c r="G496" s="32">
        <v>2500</v>
      </c>
      <c r="H496" s="290">
        <f t="shared" si="41"/>
        <v>0</v>
      </c>
      <c r="I496" s="222"/>
      <c r="J496" s="32">
        <v>2500</v>
      </c>
      <c r="K496" s="290">
        <f t="shared" si="42"/>
        <v>0</v>
      </c>
      <c r="L496" s="358"/>
      <c r="M496" s="1041"/>
      <c r="N496" s="1042"/>
      <c r="O496" s="1043"/>
    </row>
    <row r="497" spans="1:15" ht="40.049999999999997" customHeight="1" x14ac:dyDescent="0.45">
      <c r="A497" s="957"/>
      <c r="B497" s="1016"/>
      <c r="C497" s="21" t="s">
        <v>24</v>
      </c>
      <c r="D497" s="417" t="s">
        <v>150</v>
      </c>
      <c r="E497" s="130" t="s">
        <v>550</v>
      </c>
      <c r="F497" s="217"/>
      <c r="G497" s="11"/>
      <c r="H497" s="294"/>
      <c r="I497" s="222"/>
      <c r="J497" s="32">
        <v>125</v>
      </c>
      <c r="K497" s="290">
        <f t="shared" si="42"/>
        <v>0</v>
      </c>
      <c r="L497" s="358"/>
      <c r="M497" s="1041"/>
      <c r="N497" s="1042"/>
      <c r="O497" s="1043"/>
    </row>
    <row r="498" spans="1:15" ht="40.049999999999997" customHeight="1" x14ac:dyDescent="0.45">
      <c r="A498" s="957"/>
      <c r="B498" s="1016"/>
      <c r="C498" s="21" t="s">
        <v>25</v>
      </c>
      <c r="D498" s="417" t="s">
        <v>151</v>
      </c>
      <c r="E498" s="130" t="s">
        <v>550</v>
      </c>
      <c r="F498" s="217"/>
      <c r="G498" s="11"/>
      <c r="H498" s="294"/>
      <c r="I498" s="222"/>
      <c r="J498" s="32">
        <v>125</v>
      </c>
      <c r="K498" s="290">
        <f t="shared" si="42"/>
        <v>0</v>
      </c>
      <c r="L498" s="358"/>
      <c r="M498" s="1041"/>
      <c r="N498" s="1042"/>
      <c r="O498" s="1043"/>
    </row>
    <row r="499" spans="1:15" ht="40.049999999999997" customHeight="1" thickBot="1" x14ac:dyDescent="0.5">
      <c r="A499" s="957"/>
      <c r="B499" s="1016"/>
      <c r="C499" s="21" t="s">
        <v>26</v>
      </c>
      <c r="D499" s="417" t="s">
        <v>152</v>
      </c>
      <c r="E499" s="130" t="s">
        <v>550</v>
      </c>
      <c r="F499" s="217"/>
      <c r="G499" s="11"/>
      <c r="H499" s="294"/>
      <c r="I499" s="222"/>
      <c r="J499" s="32">
        <v>125</v>
      </c>
      <c r="K499" s="290">
        <f t="shared" si="42"/>
        <v>0</v>
      </c>
      <c r="L499" s="358"/>
      <c r="M499" s="1041"/>
      <c r="N499" s="1042"/>
      <c r="O499" s="1043"/>
    </row>
    <row r="500" spans="1:15" ht="40.049999999999997" customHeight="1" thickBot="1" x14ac:dyDescent="0.5">
      <c r="A500" s="957"/>
      <c r="B500" s="28"/>
      <c r="C500" s="33"/>
      <c r="D500" s="33" t="s">
        <v>54</v>
      </c>
      <c r="E500" s="35"/>
      <c r="F500" s="216"/>
      <c r="G500" s="34"/>
      <c r="H500" s="293"/>
      <c r="I500" s="216"/>
      <c r="J500" s="36"/>
      <c r="K500" s="288"/>
      <c r="L500" s="288"/>
      <c r="M500" s="802"/>
      <c r="N500" s="803"/>
      <c r="O500" s="804"/>
    </row>
    <row r="501" spans="1:15" ht="40.049999999999997" customHeight="1" x14ac:dyDescent="0.45">
      <c r="A501" s="957"/>
      <c r="B501" s="1073" t="s">
        <v>109</v>
      </c>
      <c r="C501" s="38" t="s">
        <v>29</v>
      </c>
      <c r="D501" s="422" t="s">
        <v>680</v>
      </c>
      <c r="E501" s="423" t="s">
        <v>22</v>
      </c>
      <c r="F501" s="424"/>
      <c r="G501" s="32">
        <v>250</v>
      </c>
      <c r="H501" s="425">
        <f>F501*G501</f>
        <v>0</v>
      </c>
      <c r="I501" s="424"/>
      <c r="J501" s="32">
        <v>250</v>
      </c>
      <c r="K501" s="425">
        <f t="shared" ref="K501:K504" si="43">I501*J501</f>
        <v>0</v>
      </c>
      <c r="L501" s="358"/>
      <c r="M501" s="1054"/>
      <c r="N501" s="1054"/>
      <c r="O501" s="1055"/>
    </row>
    <row r="502" spans="1:15" ht="40.049999999999997" customHeight="1" x14ac:dyDescent="0.45">
      <c r="A502" s="957"/>
      <c r="B502" s="1052"/>
      <c r="C502" s="38" t="s">
        <v>30</v>
      </c>
      <c r="D502" s="417" t="s">
        <v>153</v>
      </c>
      <c r="E502" s="377" t="s">
        <v>22</v>
      </c>
      <c r="F502" s="389"/>
      <c r="G502" s="32">
        <v>25</v>
      </c>
      <c r="H502" s="391">
        <f>F502*G502</f>
        <v>0</v>
      </c>
      <c r="I502" s="389"/>
      <c r="J502" s="32">
        <v>25</v>
      </c>
      <c r="K502" s="391">
        <f t="shared" si="43"/>
        <v>0</v>
      </c>
      <c r="L502" s="358"/>
      <c r="M502" s="1042"/>
      <c r="N502" s="1042"/>
      <c r="O502" s="1043"/>
    </row>
    <row r="503" spans="1:15" ht="40.049999999999997" customHeight="1" x14ac:dyDescent="0.45">
      <c r="A503" s="957"/>
      <c r="B503" s="1052"/>
      <c r="C503" s="24" t="s">
        <v>32</v>
      </c>
      <c r="D503" s="417" t="s">
        <v>562</v>
      </c>
      <c r="E503" s="130" t="s">
        <v>563</v>
      </c>
      <c r="F503" s="418"/>
      <c r="G503" s="419"/>
      <c r="H503" s="420"/>
      <c r="I503" s="389"/>
      <c r="J503" s="32">
        <v>1250</v>
      </c>
      <c r="K503" s="391">
        <f t="shared" si="43"/>
        <v>0</v>
      </c>
      <c r="L503" s="358"/>
      <c r="M503" s="1057" t="s">
        <v>667</v>
      </c>
      <c r="N503" s="1057"/>
      <c r="O503" s="1058"/>
    </row>
    <row r="504" spans="1:15" ht="40.049999999999997" customHeight="1" x14ac:dyDescent="0.45">
      <c r="A504" s="957"/>
      <c r="B504" s="1052"/>
      <c r="C504" s="24" t="s">
        <v>36</v>
      </c>
      <c r="D504" s="416" t="s">
        <v>607</v>
      </c>
      <c r="E504" s="130" t="s">
        <v>566</v>
      </c>
      <c r="F504" s="172" t="s">
        <v>103</v>
      </c>
      <c r="G504" s="353" t="s">
        <v>27</v>
      </c>
      <c r="H504" s="353"/>
      <c r="I504" s="389"/>
      <c r="J504" s="32">
        <v>1250</v>
      </c>
      <c r="K504" s="391">
        <f t="shared" si="43"/>
        <v>0</v>
      </c>
      <c r="L504" s="358"/>
      <c r="M504" s="1057" t="s">
        <v>685</v>
      </c>
      <c r="N504" s="1059"/>
      <c r="O504" s="1060"/>
    </row>
    <row r="505" spans="1:15" ht="40.049999999999997" customHeight="1" x14ac:dyDescent="0.45">
      <c r="A505" s="957"/>
      <c r="B505" s="1052"/>
      <c r="C505" s="24" t="s">
        <v>38</v>
      </c>
      <c r="D505" s="416" t="s">
        <v>682</v>
      </c>
      <c r="E505" s="130" t="s">
        <v>568</v>
      </c>
      <c r="F505" s="172" t="s">
        <v>103</v>
      </c>
      <c r="G505" s="353" t="s">
        <v>27</v>
      </c>
      <c r="H505" s="353"/>
      <c r="I505" s="172" t="s">
        <v>103</v>
      </c>
      <c r="J505" s="353" t="s">
        <v>27</v>
      </c>
      <c r="K505" s="353"/>
      <c r="L505" s="172" t="s">
        <v>103</v>
      </c>
      <c r="M505" s="1057" t="s">
        <v>686</v>
      </c>
      <c r="N505" s="1059"/>
      <c r="O505" s="1060"/>
    </row>
    <row r="506" spans="1:15" ht="40.049999999999997" customHeight="1" x14ac:dyDescent="0.45">
      <c r="A506" s="957"/>
      <c r="B506" s="1052"/>
      <c r="C506" s="24" t="s">
        <v>41</v>
      </c>
      <c r="D506" s="445" t="s">
        <v>154</v>
      </c>
      <c r="E506" s="377" t="s">
        <v>22</v>
      </c>
      <c r="F506" s="389"/>
      <c r="G506" s="32">
        <v>250</v>
      </c>
      <c r="H506" s="391">
        <f>F506*G506</f>
        <v>0</v>
      </c>
      <c r="I506" s="389"/>
      <c r="J506" s="32">
        <v>250</v>
      </c>
      <c r="K506" s="391">
        <f t="shared" ref="K506" si="44">I506*J506</f>
        <v>0</v>
      </c>
      <c r="L506" s="358"/>
      <c r="M506" s="1042"/>
      <c r="N506" s="1042"/>
      <c r="O506" s="1043"/>
    </row>
    <row r="507" spans="1:15" ht="40.049999999999997" customHeight="1" x14ac:dyDescent="0.45">
      <c r="A507" s="957"/>
      <c r="B507" s="1052"/>
      <c r="C507" s="24" t="s">
        <v>43</v>
      </c>
      <c r="D507" s="446" t="s">
        <v>604</v>
      </c>
      <c r="E507" s="377" t="s">
        <v>145</v>
      </c>
      <c r="F507" s="172" t="s">
        <v>103</v>
      </c>
      <c r="G507" s="353" t="s">
        <v>27</v>
      </c>
      <c r="H507" s="353"/>
      <c r="I507" s="172" t="s">
        <v>103</v>
      </c>
      <c r="J507" s="353" t="s">
        <v>27</v>
      </c>
      <c r="K507" s="353"/>
      <c r="L507" s="172" t="s">
        <v>103</v>
      </c>
      <c r="M507" s="1057" t="s">
        <v>686</v>
      </c>
      <c r="N507" s="1059"/>
      <c r="O507" s="1060"/>
    </row>
    <row r="508" spans="1:15" ht="40.049999999999997" customHeight="1" x14ac:dyDescent="0.45">
      <c r="A508" s="957"/>
      <c r="B508" s="1052"/>
      <c r="C508" s="24" t="s">
        <v>45</v>
      </c>
      <c r="D508" s="446" t="s">
        <v>155</v>
      </c>
      <c r="E508" s="377" t="s">
        <v>22</v>
      </c>
      <c r="F508" s="389"/>
      <c r="G508" s="32">
        <v>25</v>
      </c>
      <c r="H508" s="391">
        <f>F508*G508</f>
        <v>0</v>
      </c>
      <c r="I508" s="389"/>
      <c r="J508" s="32">
        <v>25</v>
      </c>
      <c r="K508" s="391">
        <f t="shared" ref="K508:K513" si="45">I508*J508</f>
        <v>0</v>
      </c>
      <c r="L508" s="358"/>
      <c r="M508" s="1042"/>
      <c r="N508" s="1042"/>
      <c r="O508" s="1043"/>
    </row>
    <row r="509" spans="1:15" ht="40.049999999999997" customHeight="1" x14ac:dyDescent="0.45">
      <c r="A509" s="957"/>
      <c r="B509" s="1052"/>
      <c r="C509" s="24" t="s">
        <v>49</v>
      </c>
      <c r="D509" s="417" t="s">
        <v>156</v>
      </c>
      <c r="E509" s="377" t="s">
        <v>22</v>
      </c>
      <c r="F509" s="389"/>
      <c r="G509" s="32">
        <v>25</v>
      </c>
      <c r="H509" s="391">
        <f>F509*G509</f>
        <v>0</v>
      </c>
      <c r="I509" s="389"/>
      <c r="J509" s="32">
        <v>25</v>
      </c>
      <c r="K509" s="391">
        <f t="shared" si="45"/>
        <v>0</v>
      </c>
      <c r="L509" s="358"/>
      <c r="M509" s="1042"/>
      <c r="N509" s="1042"/>
      <c r="O509" s="1043"/>
    </row>
    <row r="510" spans="1:15" ht="40.049999999999997" customHeight="1" x14ac:dyDescent="0.45">
      <c r="A510" s="957"/>
      <c r="B510" s="1052"/>
      <c r="C510" s="24" t="s">
        <v>50</v>
      </c>
      <c r="D510" s="445" t="s">
        <v>157</v>
      </c>
      <c r="E510" s="377" t="s">
        <v>22</v>
      </c>
      <c r="F510" s="418"/>
      <c r="G510" s="419"/>
      <c r="H510" s="420"/>
      <c r="I510" s="389"/>
      <c r="J510" s="32">
        <v>2500</v>
      </c>
      <c r="K510" s="391">
        <f t="shared" si="45"/>
        <v>0</v>
      </c>
      <c r="L510" s="358"/>
      <c r="M510" s="1042"/>
      <c r="N510" s="1042"/>
      <c r="O510" s="1043"/>
    </row>
    <row r="511" spans="1:15" ht="40.049999999999997" customHeight="1" x14ac:dyDescent="0.45">
      <c r="A511" s="957"/>
      <c r="B511" s="1052"/>
      <c r="C511" s="24" t="s">
        <v>559</v>
      </c>
      <c r="D511" s="445" t="s">
        <v>158</v>
      </c>
      <c r="E511" s="377" t="s">
        <v>22</v>
      </c>
      <c r="F511" s="418"/>
      <c r="G511" s="419"/>
      <c r="H511" s="420"/>
      <c r="I511" s="389"/>
      <c r="J511" s="32">
        <v>25</v>
      </c>
      <c r="K511" s="391">
        <f t="shared" si="45"/>
        <v>0</v>
      </c>
      <c r="L511" s="358"/>
      <c r="M511" s="1042"/>
      <c r="N511" s="1042"/>
      <c r="O511" s="1043"/>
    </row>
    <row r="512" spans="1:15" ht="40.049999999999997" customHeight="1" x14ac:dyDescent="0.45">
      <c r="A512" s="957"/>
      <c r="B512" s="1052"/>
      <c r="C512" s="24" t="s">
        <v>561</v>
      </c>
      <c r="D512" s="445" t="s">
        <v>64</v>
      </c>
      <c r="E512" s="421" t="s">
        <v>52</v>
      </c>
      <c r="F512" s="418"/>
      <c r="G512" s="419"/>
      <c r="H512" s="420"/>
      <c r="I512" s="389"/>
      <c r="J512" s="32">
        <v>25</v>
      </c>
      <c r="K512" s="391">
        <f t="shared" si="45"/>
        <v>0</v>
      </c>
      <c r="L512" s="358"/>
      <c r="M512" s="1042"/>
      <c r="N512" s="1042"/>
      <c r="O512" s="1043"/>
    </row>
    <row r="513" spans="1:15" ht="40.049999999999997" customHeight="1" thickBot="1" x14ac:dyDescent="0.5">
      <c r="A513" s="957"/>
      <c r="B513" s="1053"/>
      <c r="C513" s="24" t="s">
        <v>564</v>
      </c>
      <c r="D513" s="453" t="s">
        <v>683</v>
      </c>
      <c r="E513" s="426" t="s">
        <v>22</v>
      </c>
      <c r="F513" s="427"/>
      <c r="G513" s="428"/>
      <c r="H513" s="429"/>
      <c r="I513" s="430"/>
      <c r="J513" s="32">
        <v>2500</v>
      </c>
      <c r="K513" s="431">
        <f t="shared" si="45"/>
        <v>0</v>
      </c>
      <c r="L513" s="358"/>
      <c r="M513" s="1044"/>
      <c r="N513" s="1044"/>
      <c r="O513" s="1045"/>
    </row>
    <row r="514" spans="1:15" ht="40.049999999999997" customHeight="1" thickBot="1" x14ac:dyDescent="0.5">
      <c r="A514" s="957"/>
      <c r="B514" s="409"/>
      <c r="C514" s="33"/>
      <c r="D514" s="410" t="s">
        <v>100</v>
      </c>
      <c r="E514" s="411"/>
      <c r="F514" s="412"/>
      <c r="G514" s="413"/>
      <c r="H514" s="414"/>
      <c r="I514" s="412"/>
      <c r="J514" s="388"/>
      <c r="K514" s="415"/>
      <c r="L514" s="415"/>
      <c r="M514" s="915"/>
      <c r="N514" s="916"/>
      <c r="O514" s="917"/>
    </row>
    <row r="515" spans="1:15" ht="40.049999999999997" customHeight="1" x14ac:dyDescent="0.45">
      <c r="A515" s="957"/>
      <c r="B515" s="1017" t="s">
        <v>110</v>
      </c>
      <c r="C515" s="39" t="s">
        <v>567</v>
      </c>
      <c r="D515" s="448" t="s">
        <v>356</v>
      </c>
      <c r="E515" s="9" t="s">
        <v>22</v>
      </c>
      <c r="F515" s="219"/>
      <c r="G515" s="14"/>
      <c r="H515" s="296"/>
      <c r="I515" s="14"/>
      <c r="J515" s="14"/>
      <c r="K515" s="14"/>
      <c r="L515" s="358"/>
      <c r="M515" s="941" t="s">
        <v>728</v>
      </c>
      <c r="N515" s="942"/>
      <c r="O515" s="943"/>
    </row>
    <row r="516" spans="1:15" ht="40.049999999999997" customHeight="1" x14ac:dyDescent="0.45">
      <c r="A516" s="957"/>
      <c r="B516" s="1017"/>
      <c r="C516" s="39" t="s">
        <v>569</v>
      </c>
      <c r="D516" s="448" t="s">
        <v>358</v>
      </c>
      <c r="E516" s="9" t="s">
        <v>355</v>
      </c>
      <c r="F516" s="219"/>
      <c r="G516" s="14"/>
      <c r="H516" s="296"/>
      <c r="I516" s="14"/>
      <c r="J516" s="14"/>
      <c r="K516" s="14"/>
      <c r="L516" s="358"/>
      <c r="M516" s="944" t="s">
        <v>729</v>
      </c>
      <c r="N516" s="945"/>
      <c r="O516" s="946"/>
    </row>
    <row r="517" spans="1:15" ht="40.049999999999997" customHeight="1" x14ac:dyDescent="0.45">
      <c r="A517" s="957"/>
      <c r="B517" s="1018"/>
      <c r="C517" s="26" t="s">
        <v>571</v>
      </c>
      <c r="D517" s="449" t="s">
        <v>357</v>
      </c>
      <c r="E517" s="9" t="s">
        <v>355</v>
      </c>
      <c r="F517" s="217"/>
      <c r="G517" s="11"/>
      <c r="H517" s="294"/>
      <c r="I517" s="11"/>
      <c r="J517" s="11"/>
      <c r="K517" s="11"/>
      <c r="L517" s="358"/>
      <c r="M517" s="944" t="s">
        <v>730</v>
      </c>
      <c r="N517" s="945"/>
      <c r="O517" s="946"/>
    </row>
    <row r="518" spans="1:15" ht="40.049999999999997" customHeight="1" thickBot="1" x14ac:dyDescent="0.5">
      <c r="A518" s="957"/>
      <c r="B518" s="1019"/>
      <c r="C518" s="616" t="s">
        <v>573</v>
      </c>
      <c r="D518" s="450" t="s">
        <v>101</v>
      </c>
      <c r="E518" s="547" t="s">
        <v>22</v>
      </c>
      <c r="F518" s="218"/>
      <c r="G518" s="12"/>
      <c r="H518" s="295"/>
      <c r="I518" s="12"/>
      <c r="J518" s="12"/>
      <c r="K518" s="12"/>
      <c r="L518" s="551"/>
      <c r="M518" s="947" t="s">
        <v>728</v>
      </c>
      <c r="N518" s="948"/>
      <c r="O518" s="949"/>
    </row>
    <row r="519" spans="1:15" ht="18.399999999999999" thickBot="1" x14ac:dyDescent="0.5">
      <c r="A519" s="958"/>
      <c r="B519" s="646"/>
      <c r="C519" s="657"/>
      <c r="D519" s="648"/>
      <c r="E519" s="653"/>
      <c r="F519" s="654"/>
      <c r="G519" s="628"/>
      <c r="H519" s="655"/>
      <c r="I519" s="628"/>
      <c r="J519" s="628"/>
      <c r="K519" s="628"/>
      <c r="L519" s="656"/>
      <c r="M519" s="658"/>
      <c r="N519" s="658"/>
      <c r="O519" s="659"/>
    </row>
    <row r="520" spans="1:15" ht="40.049999999999997" customHeight="1" thickBot="1" x14ac:dyDescent="0.5">
      <c r="A520" s="957"/>
      <c r="B520" s="409"/>
      <c r="C520" s="410"/>
      <c r="D520" s="410" t="s">
        <v>138</v>
      </c>
      <c r="E520" s="411"/>
      <c r="F520" s="635" t="s">
        <v>14</v>
      </c>
      <c r="G520" s="413"/>
      <c r="H520" s="414"/>
      <c r="I520" s="412"/>
      <c r="J520" s="388"/>
      <c r="K520" s="415"/>
      <c r="L520" s="415"/>
      <c r="M520" s="915" t="s">
        <v>736</v>
      </c>
      <c r="N520" s="916"/>
      <c r="O520" s="917"/>
    </row>
    <row r="521" spans="1:15" ht="69" customHeight="1" thickBot="1" x14ac:dyDescent="0.5">
      <c r="A521" s="957"/>
      <c r="B521" s="322" t="s">
        <v>111</v>
      </c>
      <c r="C521" s="31" t="s">
        <v>574</v>
      </c>
      <c r="D521" s="432" t="s">
        <v>139</v>
      </c>
      <c r="E521" s="268" t="s">
        <v>73</v>
      </c>
      <c r="F521" s="639"/>
      <c r="G521" s="304"/>
      <c r="H521" s="304"/>
      <c r="I521" s="304"/>
      <c r="J521" s="36"/>
      <c r="K521" s="288"/>
      <c r="L521" s="288"/>
      <c r="M521" s="918" t="s">
        <v>727</v>
      </c>
      <c r="N521" s="919"/>
      <c r="O521" s="920"/>
    </row>
    <row r="522" spans="1:15" ht="18.399999999999999" thickBot="1" x14ac:dyDescent="0.5">
      <c r="A522" s="957"/>
      <c r="B522" s="646"/>
      <c r="C522" s="657"/>
      <c r="D522" s="648"/>
      <c r="E522" s="653"/>
      <c r="F522" s="645"/>
      <c r="G522" s="645"/>
      <c r="H522" s="645"/>
      <c r="I522" s="645"/>
      <c r="J522" s="628"/>
      <c r="K522" s="628"/>
      <c r="L522" s="656"/>
      <c r="M522" s="658"/>
      <c r="N522" s="658"/>
      <c r="O522" s="659"/>
    </row>
    <row r="523" spans="1:15" ht="40.049999999999997" customHeight="1" thickBot="1" x14ac:dyDescent="0.5">
      <c r="A523" s="957"/>
      <c r="B523" s="28"/>
      <c r="C523" s="33"/>
      <c r="D523" s="33" t="s">
        <v>143</v>
      </c>
      <c r="E523" s="35"/>
      <c r="F523" s="635" t="s">
        <v>14</v>
      </c>
      <c r="G523" s="413"/>
      <c r="H523" s="414"/>
      <c r="I523" s="412"/>
      <c r="J523" s="36"/>
      <c r="K523" s="288"/>
      <c r="L523" s="288"/>
      <c r="M523" s="915" t="s">
        <v>736</v>
      </c>
      <c r="N523" s="916"/>
      <c r="O523" s="917"/>
    </row>
    <row r="524" spans="1:15" ht="40.049999999999997" customHeight="1" thickBot="1" x14ac:dyDescent="0.5">
      <c r="A524" s="957"/>
      <c r="B524" s="319" t="s">
        <v>141</v>
      </c>
      <c r="C524" s="43" t="s">
        <v>51</v>
      </c>
      <c r="D524" s="44" t="s">
        <v>140</v>
      </c>
      <c r="E524" s="44" t="s">
        <v>359</v>
      </c>
      <c r="F524" s="358"/>
      <c r="G524" s="45"/>
      <c r="H524" s="291"/>
      <c r="I524" s="304"/>
      <c r="J524" s="45"/>
      <c r="K524" s="291"/>
      <c r="L524" s="307"/>
      <c r="M524" s="805" t="s">
        <v>732</v>
      </c>
      <c r="N524" s="806"/>
      <c r="O524" s="807"/>
    </row>
    <row r="525" spans="1:15" ht="40.049999999999997" customHeight="1" thickBot="1" x14ac:dyDescent="0.5">
      <c r="A525" s="959"/>
      <c r="B525" s="924" t="s">
        <v>737</v>
      </c>
      <c r="C525" s="924"/>
      <c r="D525" s="924"/>
      <c r="E525" s="924"/>
      <c r="F525" s="925">
        <f>SUM(H490:H509)+SUM(K490:K513)</f>
        <v>0</v>
      </c>
      <c r="G525" s="926"/>
      <c r="H525" s="926"/>
      <c r="I525" s="926"/>
      <c r="J525" s="926"/>
      <c r="K525" s="926"/>
      <c r="L525" s="927"/>
      <c r="M525" s="1021"/>
      <c r="N525" s="1022"/>
      <c r="O525" s="1023"/>
    </row>
    <row r="526" spans="1:15" ht="40.049999999999997" customHeight="1" x14ac:dyDescent="0.55000000000000004">
      <c r="C526" s="101"/>
    </row>
    <row r="527" spans="1:15" ht="40.049999999999997" customHeight="1" x14ac:dyDescent="0.45">
      <c r="A527" s="995" t="s">
        <v>599</v>
      </c>
      <c r="B527" s="995"/>
      <c r="C527" s="995"/>
      <c r="D527" s="995"/>
    </row>
    <row r="528" spans="1:15" ht="40.049999999999997" customHeight="1" thickBot="1" x14ac:dyDescent="0.5">
      <c r="A528" s="1050" t="s">
        <v>175</v>
      </c>
      <c r="B528" s="1050"/>
      <c r="C528" s="1050"/>
      <c r="D528" s="451" t="s">
        <v>514</v>
      </c>
    </row>
    <row r="529" spans="1:11" ht="40.049999999999997" customHeight="1" x14ac:dyDescent="0.45">
      <c r="A529" s="1051" t="s">
        <v>176</v>
      </c>
      <c r="B529" s="980" t="s">
        <v>7</v>
      </c>
      <c r="C529" s="982" t="s">
        <v>8</v>
      </c>
      <c r="D529" s="984" t="s">
        <v>9</v>
      </c>
      <c r="E529" s="1034" t="s">
        <v>142</v>
      </c>
      <c r="F529" s="1036" t="s">
        <v>12</v>
      </c>
      <c r="G529" s="989"/>
      <c r="H529" s="1037"/>
      <c r="I529" s="1024" t="s">
        <v>13</v>
      </c>
      <c r="J529" s="1025"/>
      <c r="K529" s="1026"/>
    </row>
    <row r="530" spans="1:11" ht="40.049999999999997" customHeight="1" thickBot="1" x14ac:dyDescent="0.5">
      <c r="A530" s="979"/>
      <c r="B530" s="981"/>
      <c r="C530" s="983"/>
      <c r="D530" s="1033"/>
      <c r="E530" s="1035"/>
      <c r="F530" s="279" t="s">
        <v>14</v>
      </c>
      <c r="G530" s="30" t="s">
        <v>17</v>
      </c>
      <c r="H530" s="297" t="s">
        <v>16</v>
      </c>
      <c r="I530" s="1027"/>
      <c r="J530" s="1028"/>
      <c r="K530" s="1029"/>
    </row>
    <row r="531" spans="1:11" ht="40.049999999999997" customHeight="1" thickBot="1" x14ac:dyDescent="0.5">
      <c r="A531" s="956" t="str">
        <f>A527</f>
        <v>VIETNAM</v>
      </c>
      <c r="B531" s="33"/>
      <c r="C531" s="34"/>
      <c r="D531" s="33" t="s">
        <v>98</v>
      </c>
      <c r="E531" s="274"/>
      <c r="F531" s="280"/>
      <c r="G531" s="36"/>
      <c r="H531" s="298"/>
      <c r="I531" s="1030"/>
      <c r="J531" s="1031"/>
      <c r="K531" s="1032"/>
    </row>
    <row r="532" spans="1:11" ht="40.049999999999997" customHeight="1" thickBot="1" x14ac:dyDescent="0.5">
      <c r="A532" s="957"/>
      <c r="B532" s="317" t="s">
        <v>102</v>
      </c>
      <c r="C532" s="31" t="s">
        <v>19</v>
      </c>
      <c r="D532" s="312" t="s">
        <v>606</v>
      </c>
      <c r="E532" s="9" t="s">
        <v>22</v>
      </c>
      <c r="F532" s="281"/>
      <c r="G532" s="32">
        <v>200</v>
      </c>
      <c r="H532" s="299">
        <f t="shared" ref="H532" si="46">F532*G532</f>
        <v>0</v>
      </c>
      <c r="I532" s="1041"/>
      <c r="J532" s="1042"/>
      <c r="K532" s="1043"/>
    </row>
    <row r="533" spans="1:11" ht="40.049999999999997" customHeight="1" thickBot="1" x14ac:dyDescent="0.5">
      <c r="A533" s="957"/>
      <c r="B533" s="33"/>
      <c r="C533" s="34"/>
      <c r="D533" s="33" t="s">
        <v>48</v>
      </c>
      <c r="E533" s="274"/>
      <c r="F533" s="280"/>
      <c r="G533" s="36"/>
      <c r="H533" s="298"/>
      <c r="I533" s="802"/>
      <c r="J533" s="803"/>
      <c r="K533" s="804"/>
    </row>
    <row r="534" spans="1:11" ht="40.049999999999997" customHeight="1" thickBot="1" x14ac:dyDescent="0.5">
      <c r="A534" s="957"/>
      <c r="B534" s="317" t="s">
        <v>107</v>
      </c>
      <c r="C534" s="31" t="s">
        <v>21</v>
      </c>
      <c r="D534" s="444" t="s">
        <v>147</v>
      </c>
      <c r="E534" s="275" t="s">
        <v>22</v>
      </c>
      <c r="F534" s="281"/>
      <c r="G534" s="32">
        <v>3000</v>
      </c>
      <c r="H534" s="299">
        <f t="shared" ref="H534" si="47">F534*G534</f>
        <v>0</v>
      </c>
      <c r="I534" s="1038"/>
      <c r="J534" s="1039"/>
      <c r="K534" s="1040"/>
    </row>
    <row r="535" spans="1:11" ht="40.049999999999997" customHeight="1" thickBot="1" x14ac:dyDescent="0.5">
      <c r="A535" s="957"/>
      <c r="B535" s="33"/>
      <c r="C535" s="33"/>
      <c r="D535" s="33" t="s">
        <v>53</v>
      </c>
      <c r="E535" s="274"/>
      <c r="F535" s="280"/>
      <c r="G535" s="36"/>
      <c r="H535" s="298"/>
      <c r="I535" s="802"/>
      <c r="J535" s="803"/>
      <c r="K535" s="804"/>
    </row>
    <row r="536" spans="1:11" ht="40.049999999999997" customHeight="1" x14ac:dyDescent="0.45">
      <c r="A536" s="957"/>
      <c r="B536" s="1067" t="s">
        <v>108</v>
      </c>
      <c r="C536" s="31" t="s">
        <v>548</v>
      </c>
      <c r="D536" s="444" t="s">
        <v>146</v>
      </c>
      <c r="E536" s="130" t="s">
        <v>550</v>
      </c>
      <c r="F536" s="281"/>
      <c r="G536" s="32">
        <v>350</v>
      </c>
      <c r="H536" s="299">
        <f t="shared" ref="H536:H541" si="48">F536*G536</f>
        <v>0</v>
      </c>
      <c r="I536" s="1038"/>
      <c r="J536" s="1039"/>
      <c r="K536" s="1040"/>
    </row>
    <row r="537" spans="1:11" ht="40.049999999999997" customHeight="1" x14ac:dyDescent="0.45">
      <c r="A537" s="957"/>
      <c r="B537" s="1016"/>
      <c r="C537" s="31" t="s">
        <v>549</v>
      </c>
      <c r="D537" s="417" t="s">
        <v>148</v>
      </c>
      <c r="E537" s="130" t="s">
        <v>550</v>
      </c>
      <c r="F537" s="282"/>
      <c r="G537" s="32">
        <v>500</v>
      </c>
      <c r="H537" s="300">
        <f t="shared" si="48"/>
        <v>0</v>
      </c>
      <c r="I537" s="1041"/>
      <c r="J537" s="1042"/>
      <c r="K537" s="1043"/>
    </row>
    <row r="538" spans="1:11" ht="40.049999999999997" customHeight="1" x14ac:dyDescent="0.45">
      <c r="A538" s="957"/>
      <c r="B538" s="1016"/>
      <c r="C538" s="21" t="s">
        <v>23</v>
      </c>
      <c r="D538" s="417" t="s">
        <v>149</v>
      </c>
      <c r="E538" s="130" t="s">
        <v>550</v>
      </c>
      <c r="F538" s="282"/>
      <c r="G538" s="32">
        <v>2000</v>
      </c>
      <c r="H538" s="300">
        <f t="shared" si="48"/>
        <v>0</v>
      </c>
      <c r="I538" s="1041"/>
      <c r="J538" s="1042"/>
      <c r="K538" s="1043"/>
    </row>
    <row r="539" spans="1:11" ht="40.049999999999997" customHeight="1" x14ac:dyDescent="0.45">
      <c r="A539" s="957"/>
      <c r="B539" s="1016"/>
      <c r="C539" s="21" t="s">
        <v>24</v>
      </c>
      <c r="D539" s="417" t="s">
        <v>150</v>
      </c>
      <c r="E539" s="130" t="s">
        <v>550</v>
      </c>
      <c r="F539" s="282"/>
      <c r="G539" s="32">
        <v>50</v>
      </c>
      <c r="H539" s="300">
        <f t="shared" si="48"/>
        <v>0</v>
      </c>
      <c r="I539" s="1041"/>
      <c r="J539" s="1042"/>
      <c r="K539" s="1043"/>
    </row>
    <row r="540" spans="1:11" ht="40.049999999999997" customHeight="1" x14ac:dyDescent="0.45">
      <c r="A540" s="957"/>
      <c r="B540" s="1016"/>
      <c r="C540" s="21" t="s">
        <v>25</v>
      </c>
      <c r="D540" s="417" t="s">
        <v>151</v>
      </c>
      <c r="E540" s="130" t="s">
        <v>550</v>
      </c>
      <c r="F540" s="282"/>
      <c r="G540" s="32">
        <v>50</v>
      </c>
      <c r="H540" s="300">
        <f t="shared" si="48"/>
        <v>0</v>
      </c>
      <c r="I540" s="1041"/>
      <c r="J540" s="1042"/>
      <c r="K540" s="1043"/>
    </row>
    <row r="541" spans="1:11" ht="40.049999999999997" customHeight="1" thickBot="1" x14ac:dyDescent="0.5">
      <c r="A541" s="957"/>
      <c r="B541" s="1016"/>
      <c r="C541" s="21" t="s">
        <v>26</v>
      </c>
      <c r="D541" s="417" t="s">
        <v>152</v>
      </c>
      <c r="E541" s="130" t="s">
        <v>550</v>
      </c>
      <c r="F541" s="282"/>
      <c r="G541" s="32">
        <v>50</v>
      </c>
      <c r="H541" s="300">
        <f t="shared" si="48"/>
        <v>0</v>
      </c>
      <c r="I541" s="1041"/>
      <c r="J541" s="1042"/>
      <c r="K541" s="1043"/>
    </row>
    <row r="542" spans="1:11" ht="40.049999999999997" customHeight="1" thickBot="1" x14ac:dyDescent="0.5">
      <c r="A542" s="957"/>
      <c r="B542" s="33"/>
      <c r="C542" s="33"/>
      <c r="D542" s="33" t="s">
        <v>54</v>
      </c>
      <c r="E542" s="274"/>
      <c r="F542" s="280"/>
      <c r="G542" s="36"/>
      <c r="H542" s="298"/>
      <c r="I542" s="802"/>
      <c r="J542" s="803"/>
      <c r="K542" s="804"/>
    </row>
    <row r="543" spans="1:11" ht="40.049999999999997" customHeight="1" x14ac:dyDescent="0.45">
      <c r="A543" s="957"/>
      <c r="B543" s="1047" t="s">
        <v>109</v>
      </c>
      <c r="C543" s="38" t="s">
        <v>29</v>
      </c>
      <c r="D543" s="422" t="s">
        <v>680</v>
      </c>
      <c r="E543" s="423" t="s">
        <v>22</v>
      </c>
      <c r="F543" s="424"/>
      <c r="G543" s="32">
        <v>200</v>
      </c>
      <c r="H543" s="425">
        <f>F543*G543</f>
        <v>0</v>
      </c>
      <c r="I543" s="1054"/>
      <c r="J543" s="1054"/>
      <c r="K543" s="1055"/>
    </row>
    <row r="544" spans="1:11" ht="40.049999999999997" customHeight="1" x14ac:dyDescent="0.45">
      <c r="A544" s="957"/>
      <c r="B544" s="1048"/>
      <c r="C544" s="38" t="s">
        <v>30</v>
      </c>
      <c r="D544" s="417" t="s">
        <v>153</v>
      </c>
      <c r="E544" s="377" t="s">
        <v>22</v>
      </c>
      <c r="F544" s="389"/>
      <c r="G544" s="32">
        <v>20</v>
      </c>
      <c r="H544" s="391">
        <f>F544*G544</f>
        <v>0</v>
      </c>
      <c r="I544" s="1042"/>
      <c r="J544" s="1042"/>
      <c r="K544" s="1043"/>
    </row>
    <row r="545" spans="1:11" ht="40.049999999999997" customHeight="1" x14ac:dyDescent="0.45">
      <c r="A545" s="957"/>
      <c r="B545" s="1048"/>
      <c r="C545" s="24" t="s">
        <v>32</v>
      </c>
      <c r="D545" s="417" t="s">
        <v>562</v>
      </c>
      <c r="E545" s="130" t="s">
        <v>563</v>
      </c>
      <c r="F545" s="389"/>
      <c r="G545" s="32">
        <v>500</v>
      </c>
      <c r="H545" s="391">
        <f>F545*G545</f>
        <v>0</v>
      </c>
      <c r="I545" s="1057" t="s">
        <v>667</v>
      </c>
      <c r="J545" s="1057"/>
      <c r="K545" s="1058"/>
    </row>
    <row r="546" spans="1:11" ht="40.049999999999997" customHeight="1" x14ac:dyDescent="0.45">
      <c r="A546" s="957"/>
      <c r="B546" s="1048"/>
      <c r="C546" s="24" t="s">
        <v>36</v>
      </c>
      <c r="D546" s="416" t="s">
        <v>607</v>
      </c>
      <c r="E546" s="130" t="s">
        <v>566</v>
      </c>
      <c r="F546" s="389"/>
      <c r="G546" s="32">
        <v>500</v>
      </c>
      <c r="H546" s="391">
        <f>F546*G546</f>
        <v>0</v>
      </c>
      <c r="I546" s="1057"/>
      <c r="J546" s="1059"/>
      <c r="K546" s="1060"/>
    </row>
    <row r="547" spans="1:11" ht="40.049999999999997" customHeight="1" x14ac:dyDescent="0.45">
      <c r="A547" s="957"/>
      <c r="B547" s="1048"/>
      <c r="C547" s="24" t="s">
        <v>38</v>
      </c>
      <c r="D547" s="416" t="s">
        <v>682</v>
      </c>
      <c r="E547" s="130" t="s">
        <v>568</v>
      </c>
      <c r="F547" s="172" t="s">
        <v>103</v>
      </c>
      <c r="G547" s="353" t="s">
        <v>27</v>
      </c>
      <c r="H547" s="353"/>
      <c r="I547" s="1057" t="s">
        <v>686</v>
      </c>
      <c r="J547" s="1059"/>
      <c r="K547" s="1060"/>
    </row>
    <row r="548" spans="1:11" ht="40.049999999999997" customHeight="1" x14ac:dyDescent="0.45">
      <c r="A548" s="957"/>
      <c r="B548" s="1048"/>
      <c r="C548" s="24" t="s">
        <v>41</v>
      </c>
      <c r="D548" s="445" t="s">
        <v>154</v>
      </c>
      <c r="E548" s="377" t="s">
        <v>22</v>
      </c>
      <c r="F548" s="389"/>
      <c r="G548" s="32">
        <v>200</v>
      </c>
      <c r="H548" s="391">
        <f>F548*G548</f>
        <v>0</v>
      </c>
      <c r="I548" s="1042"/>
      <c r="J548" s="1042"/>
      <c r="K548" s="1043"/>
    </row>
    <row r="549" spans="1:11" ht="40.049999999999997" customHeight="1" x14ac:dyDescent="0.45">
      <c r="A549" s="957"/>
      <c r="B549" s="1048"/>
      <c r="C549" s="24" t="s">
        <v>43</v>
      </c>
      <c r="D549" s="446" t="s">
        <v>604</v>
      </c>
      <c r="E549" s="377" t="s">
        <v>145</v>
      </c>
      <c r="F549" s="172" t="s">
        <v>103</v>
      </c>
      <c r="G549" s="353" t="s">
        <v>27</v>
      </c>
      <c r="H549" s="353"/>
      <c r="I549" s="1057" t="s">
        <v>686</v>
      </c>
      <c r="J549" s="1059"/>
      <c r="K549" s="1060"/>
    </row>
    <row r="550" spans="1:11" ht="40.049999999999997" customHeight="1" x14ac:dyDescent="0.45">
      <c r="A550" s="957"/>
      <c r="B550" s="1048"/>
      <c r="C550" s="24" t="s">
        <v>45</v>
      </c>
      <c r="D550" s="446" t="s">
        <v>155</v>
      </c>
      <c r="E550" s="377" t="s">
        <v>22</v>
      </c>
      <c r="F550" s="389"/>
      <c r="G550" s="32">
        <v>20</v>
      </c>
      <c r="H550" s="391">
        <f>F550*G550</f>
        <v>0</v>
      </c>
      <c r="I550" s="1042"/>
      <c r="J550" s="1042"/>
      <c r="K550" s="1043"/>
    </row>
    <row r="551" spans="1:11" ht="40.049999999999997" customHeight="1" x14ac:dyDescent="0.45">
      <c r="A551" s="957"/>
      <c r="B551" s="1048"/>
      <c r="C551" s="24" t="s">
        <v>49</v>
      </c>
      <c r="D551" s="417" t="s">
        <v>156</v>
      </c>
      <c r="E551" s="377" t="s">
        <v>22</v>
      </c>
      <c r="F551" s="389"/>
      <c r="G551" s="32">
        <v>20</v>
      </c>
      <c r="H551" s="391">
        <f>F551*G551</f>
        <v>0</v>
      </c>
      <c r="I551" s="1042"/>
      <c r="J551" s="1042"/>
      <c r="K551" s="1043"/>
    </row>
    <row r="552" spans="1:11" ht="40.049999999999997" customHeight="1" x14ac:dyDescent="0.45">
      <c r="A552" s="957"/>
      <c r="B552" s="1048"/>
      <c r="C552" s="24" t="s">
        <v>50</v>
      </c>
      <c r="D552" s="445" t="s">
        <v>157</v>
      </c>
      <c r="E552" s="377" t="s">
        <v>22</v>
      </c>
      <c r="F552" s="389"/>
      <c r="G552" s="32">
        <v>1000</v>
      </c>
      <c r="H552" s="391">
        <f t="shared" ref="H552:H555" si="49">F552*G552</f>
        <v>0</v>
      </c>
      <c r="I552" s="1042"/>
      <c r="J552" s="1042"/>
      <c r="K552" s="1043"/>
    </row>
    <row r="553" spans="1:11" ht="40.049999999999997" customHeight="1" x14ac:dyDescent="0.45">
      <c r="A553" s="957"/>
      <c r="B553" s="1048"/>
      <c r="C553" s="24" t="s">
        <v>559</v>
      </c>
      <c r="D553" s="445" t="s">
        <v>158</v>
      </c>
      <c r="E553" s="377" t="s">
        <v>22</v>
      </c>
      <c r="F553" s="389"/>
      <c r="G553" s="32">
        <v>10</v>
      </c>
      <c r="H553" s="391">
        <f t="shared" si="49"/>
        <v>0</v>
      </c>
      <c r="I553" s="1042"/>
      <c r="J553" s="1042"/>
      <c r="K553" s="1043"/>
    </row>
    <row r="554" spans="1:11" ht="40.049999999999997" customHeight="1" x14ac:dyDescent="0.45">
      <c r="A554" s="957"/>
      <c r="B554" s="1048"/>
      <c r="C554" s="24" t="s">
        <v>561</v>
      </c>
      <c r="D554" s="445" t="s">
        <v>64</v>
      </c>
      <c r="E554" s="421" t="s">
        <v>52</v>
      </c>
      <c r="F554" s="389"/>
      <c r="G554" s="32">
        <v>10</v>
      </c>
      <c r="H554" s="391">
        <f t="shared" si="49"/>
        <v>0</v>
      </c>
      <c r="I554" s="1042"/>
      <c r="J554" s="1042"/>
      <c r="K554" s="1043"/>
    </row>
    <row r="555" spans="1:11" ht="40.049999999999997" customHeight="1" thickBot="1" x14ac:dyDescent="0.5">
      <c r="A555" s="957"/>
      <c r="B555" s="1049"/>
      <c r="C555" s="24" t="s">
        <v>564</v>
      </c>
      <c r="D555" s="453" t="s">
        <v>683</v>
      </c>
      <c r="E555" s="426" t="s">
        <v>22</v>
      </c>
      <c r="F555" s="389"/>
      <c r="G555" s="32">
        <v>1000</v>
      </c>
      <c r="H555" s="391">
        <f t="shared" si="49"/>
        <v>0</v>
      </c>
      <c r="I555" s="1044"/>
      <c r="J555" s="1044"/>
      <c r="K555" s="1045"/>
    </row>
    <row r="556" spans="1:11" ht="40.049999999999997" customHeight="1" thickBot="1" x14ac:dyDescent="0.5">
      <c r="A556" s="957"/>
      <c r="B556" s="28"/>
      <c r="C556" s="33"/>
      <c r="D556" s="33" t="s">
        <v>100</v>
      </c>
      <c r="E556" s="274"/>
      <c r="F556" s="280"/>
      <c r="G556" s="36"/>
      <c r="H556" s="298"/>
      <c r="I556" s="1153"/>
      <c r="J556" s="1154"/>
      <c r="K556" s="1155"/>
    </row>
    <row r="557" spans="1:11" ht="40.049999999999997" customHeight="1" x14ac:dyDescent="0.45">
      <c r="A557" s="957"/>
      <c r="B557" s="1017" t="s">
        <v>110</v>
      </c>
      <c r="C557" s="39" t="s">
        <v>567</v>
      </c>
      <c r="D557" s="448" t="s">
        <v>356</v>
      </c>
      <c r="E557" s="276" t="s">
        <v>22</v>
      </c>
      <c r="F557" s="358"/>
      <c r="G557" s="305"/>
      <c r="H557" s="305"/>
      <c r="I557" s="941" t="s">
        <v>728</v>
      </c>
      <c r="J557" s="942"/>
      <c r="K557" s="943"/>
    </row>
    <row r="558" spans="1:11" ht="40.049999999999997" customHeight="1" x14ac:dyDescent="0.45">
      <c r="A558" s="957"/>
      <c r="B558" s="1017"/>
      <c r="C558" s="39" t="s">
        <v>569</v>
      </c>
      <c r="D558" s="448" t="s">
        <v>358</v>
      </c>
      <c r="E558" s="276" t="s">
        <v>355</v>
      </c>
      <c r="F558" s="358"/>
      <c r="G558" s="305"/>
      <c r="H558" s="305"/>
      <c r="I558" s="944" t="s">
        <v>729</v>
      </c>
      <c r="J558" s="945"/>
      <c r="K558" s="946"/>
    </row>
    <row r="559" spans="1:11" ht="40.049999999999997" customHeight="1" x14ac:dyDescent="0.45">
      <c r="A559" s="957"/>
      <c r="B559" s="1018"/>
      <c r="C559" s="26" t="s">
        <v>571</v>
      </c>
      <c r="D559" s="449" t="s">
        <v>357</v>
      </c>
      <c r="E559" s="276" t="s">
        <v>355</v>
      </c>
      <c r="F559" s="358"/>
      <c r="G559" s="303"/>
      <c r="H559" s="303"/>
      <c r="I559" s="944" t="s">
        <v>730</v>
      </c>
      <c r="J559" s="945"/>
      <c r="K559" s="946"/>
    </row>
    <row r="560" spans="1:11" ht="40.049999999999997" customHeight="1" thickBot="1" x14ac:dyDescent="0.5">
      <c r="A560" s="957"/>
      <c r="B560" s="1019"/>
      <c r="C560" s="616" t="s">
        <v>573</v>
      </c>
      <c r="D560" s="450" t="s">
        <v>101</v>
      </c>
      <c r="E560" s="387" t="s">
        <v>22</v>
      </c>
      <c r="F560" s="551"/>
      <c r="G560" s="304"/>
      <c r="H560" s="304"/>
      <c r="I560" s="947" t="s">
        <v>728</v>
      </c>
      <c r="J560" s="948"/>
      <c r="K560" s="949"/>
    </row>
    <row r="561" spans="1:12" ht="18.399999999999999" thickBot="1" x14ac:dyDescent="0.5">
      <c r="A561" s="958"/>
      <c r="B561" s="646"/>
      <c r="C561" s="657"/>
      <c r="D561" s="648"/>
      <c r="E561" s="653"/>
      <c r="F561" s="656"/>
      <c r="G561" s="628"/>
      <c r="H561" s="628"/>
      <c r="I561" s="658"/>
      <c r="J561" s="658"/>
      <c r="K561" s="659"/>
    </row>
    <row r="562" spans="1:12" ht="40.049999999999997" customHeight="1" thickBot="1" x14ac:dyDescent="0.5">
      <c r="A562" s="957"/>
      <c r="B562" s="409"/>
      <c r="C562" s="410"/>
      <c r="D562" s="410" t="s">
        <v>138</v>
      </c>
      <c r="E562" s="617"/>
      <c r="F562" s="635" t="s">
        <v>14</v>
      </c>
      <c r="G562" s="413"/>
      <c r="H562" s="414"/>
      <c r="I562" s="915" t="s">
        <v>736</v>
      </c>
      <c r="J562" s="916"/>
      <c r="K562" s="917"/>
    </row>
    <row r="563" spans="1:12" ht="78" customHeight="1" thickBot="1" x14ac:dyDescent="0.5">
      <c r="A563" s="957"/>
      <c r="B563" s="322" t="s">
        <v>111</v>
      </c>
      <c r="C563" s="31" t="s">
        <v>574</v>
      </c>
      <c r="D563" s="385" t="s">
        <v>139</v>
      </c>
      <c r="E563" s="277" t="s">
        <v>73</v>
      </c>
      <c r="F563" s="639"/>
      <c r="G563" s="304"/>
      <c r="H563" s="304"/>
      <c r="I563" s="918" t="s">
        <v>727</v>
      </c>
      <c r="J563" s="919"/>
      <c r="K563" s="920"/>
    </row>
    <row r="564" spans="1:12" ht="18.399999999999999" thickBot="1" x14ac:dyDescent="0.5">
      <c r="A564" s="957"/>
      <c r="B564" s="646"/>
      <c r="C564" s="657"/>
      <c r="D564" s="648"/>
      <c r="E564" s="653"/>
      <c r="F564" s="645"/>
      <c r="G564" s="645"/>
      <c r="H564" s="645"/>
      <c r="I564" s="658"/>
      <c r="J564" s="658"/>
      <c r="K564" s="659"/>
    </row>
    <row r="565" spans="1:12" ht="40.049999999999997" customHeight="1" thickBot="1" x14ac:dyDescent="0.5">
      <c r="A565" s="957"/>
      <c r="B565" s="33"/>
      <c r="C565" s="33"/>
      <c r="D565" s="33" t="s">
        <v>143</v>
      </c>
      <c r="E565" s="274"/>
      <c r="F565" s="635" t="s">
        <v>14</v>
      </c>
      <c r="G565" s="413"/>
      <c r="H565" s="414"/>
      <c r="I565" s="915" t="s">
        <v>736</v>
      </c>
      <c r="J565" s="916"/>
      <c r="K565" s="917"/>
    </row>
    <row r="566" spans="1:12" ht="40.049999999999997" customHeight="1" thickBot="1" x14ac:dyDescent="0.5">
      <c r="A566" s="957"/>
      <c r="B566" s="318" t="s">
        <v>141</v>
      </c>
      <c r="C566" s="43" t="s">
        <v>51</v>
      </c>
      <c r="D566" s="44" t="s">
        <v>140</v>
      </c>
      <c r="E566" s="278" t="s">
        <v>359</v>
      </c>
      <c r="F566" s="358"/>
      <c r="G566" s="45"/>
      <c r="H566" s="291"/>
      <c r="I566" s="805" t="s">
        <v>732</v>
      </c>
      <c r="J566" s="806"/>
      <c r="K566" s="807"/>
    </row>
    <row r="567" spans="1:12" ht="40.049999999999997" customHeight="1" thickBot="1" x14ac:dyDescent="0.5">
      <c r="A567" s="959"/>
      <c r="B567" s="924" t="s">
        <v>737</v>
      </c>
      <c r="C567" s="924"/>
      <c r="D567" s="924"/>
      <c r="E567" s="924"/>
      <c r="F567" s="1020">
        <f>SUM(H532:H555)</f>
        <v>0</v>
      </c>
      <c r="G567" s="926"/>
      <c r="H567" s="926"/>
      <c r="I567" s="1021"/>
      <c r="J567" s="1022"/>
      <c r="K567" s="1023"/>
    </row>
    <row r="568" spans="1:12" x14ac:dyDescent="0.55000000000000004">
      <c r="C568" s="101"/>
      <c r="K568"/>
    </row>
    <row r="570" spans="1:12" ht="40.049999999999997" customHeight="1" x14ac:dyDescent="0.45">
      <c r="A570" s="995" t="s">
        <v>762</v>
      </c>
      <c r="B570" s="995"/>
      <c r="C570" s="995"/>
      <c r="D570" s="995"/>
    </row>
    <row r="571" spans="1:12" ht="40.049999999999997" customHeight="1" thickBot="1" x14ac:dyDescent="0.5">
      <c r="A571" s="1050" t="s">
        <v>175</v>
      </c>
      <c r="B571" s="1050"/>
      <c r="C571" s="1050"/>
      <c r="D571" s="451" t="s">
        <v>408</v>
      </c>
      <c r="K571"/>
    </row>
    <row r="572" spans="1:12" ht="40.049999999999997" customHeight="1" x14ac:dyDescent="0.45">
      <c r="A572" s="1051" t="s">
        <v>176</v>
      </c>
      <c r="B572" s="980" t="s">
        <v>7</v>
      </c>
      <c r="C572" s="982" t="s">
        <v>8</v>
      </c>
      <c r="D572" s="984" t="s">
        <v>9</v>
      </c>
      <c r="E572" s="1034" t="s">
        <v>142</v>
      </c>
      <c r="F572" s="1036" t="s">
        <v>597</v>
      </c>
      <c r="G572" s="989"/>
      <c r="H572" s="1037"/>
      <c r="I572" s="309" t="s">
        <v>12</v>
      </c>
      <c r="J572" s="1024" t="s">
        <v>13</v>
      </c>
      <c r="K572" s="1025"/>
      <c r="L572" s="1026"/>
    </row>
    <row r="573" spans="1:12" ht="40.049999999999997" customHeight="1" thickBot="1" x14ac:dyDescent="0.5">
      <c r="A573" s="979"/>
      <c r="B573" s="981"/>
      <c r="C573" s="983"/>
      <c r="D573" s="1033"/>
      <c r="E573" s="1035"/>
      <c r="F573" s="279" t="s">
        <v>14</v>
      </c>
      <c r="G573" s="30" t="s">
        <v>17</v>
      </c>
      <c r="H573" s="297" t="s">
        <v>16</v>
      </c>
      <c r="I573" s="310" t="s">
        <v>14</v>
      </c>
      <c r="J573" s="1027"/>
      <c r="K573" s="1028"/>
      <c r="L573" s="1029"/>
    </row>
    <row r="574" spans="1:12" ht="40.049999999999997" customHeight="1" thickBot="1" x14ac:dyDescent="0.5">
      <c r="A574" s="956" t="str">
        <f>A570</f>
        <v>ETHIOPIA (Addis Ababa - Implant)</v>
      </c>
      <c r="B574" s="27"/>
      <c r="C574" s="34"/>
      <c r="D574" s="33" t="s">
        <v>98</v>
      </c>
      <c r="E574" s="274"/>
      <c r="F574" s="280"/>
      <c r="G574" s="36"/>
      <c r="H574" s="298"/>
      <c r="I574" s="288"/>
      <c r="J574" s="1030"/>
      <c r="K574" s="1031"/>
      <c r="L574" s="1032"/>
    </row>
    <row r="575" spans="1:12" ht="40.049999999999997" customHeight="1" thickBot="1" x14ac:dyDescent="0.5">
      <c r="A575" s="957"/>
      <c r="B575" s="697" t="s">
        <v>102</v>
      </c>
      <c r="C575" s="31" t="s">
        <v>19</v>
      </c>
      <c r="D575" s="312" t="s">
        <v>606</v>
      </c>
      <c r="E575" s="9" t="s">
        <v>22</v>
      </c>
      <c r="F575" s="281"/>
      <c r="G575" s="32">
        <v>200</v>
      </c>
      <c r="H575" s="299">
        <f>F575*G575</f>
        <v>0</v>
      </c>
      <c r="I575" s="358"/>
      <c r="J575" s="1041"/>
      <c r="K575" s="1042"/>
      <c r="L575" s="1043"/>
    </row>
    <row r="576" spans="1:12" ht="40.049999999999997" customHeight="1" thickBot="1" x14ac:dyDescent="0.5">
      <c r="A576" s="957"/>
      <c r="B576" s="28"/>
      <c r="C576" s="34"/>
      <c r="D576" s="33" t="s">
        <v>48</v>
      </c>
      <c r="E576" s="274"/>
      <c r="F576" s="280"/>
      <c r="G576" s="36"/>
      <c r="H576" s="298"/>
      <c r="I576" s="288"/>
      <c r="J576" s="802"/>
      <c r="K576" s="803"/>
      <c r="L576" s="804"/>
    </row>
    <row r="577" spans="1:12" ht="40.049999999999997" customHeight="1" thickBot="1" x14ac:dyDescent="0.5">
      <c r="A577" s="957"/>
      <c r="B577" s="697" t="s">
        <v>107</v>
      </c>
      <c r="C577" s="31" t="s">
        <v>21</v>
      </c>
      <c r="D577" s="444" t="s">
        <v>147</v>
      </c>
      <c r="E577" s="275" t="s">
        <v>22</v>
      </c>
      <c r="F577" s="281"/>
      <c r="G577" s="32">
        <v>3000</v>
      </c>
      <c r="H577" s="299">
        <f>F577*G577</f>
        <v>0</v>
      </c>
      <c r="I577" s="358"/>
      <c r="J577" s="1038"/>
      <c r="K577" s="1039"/>
      <c r="L577" s="1040"/>
    </row>
    <row r="578" spans="1:12" ht="40.049999999999997" customHeight="1" thickBot="1" x14ac:dyDescent="0.5">
      <c r="A578" s="957"/>
      <c r="B578" s="28"/>
      <c r="C578" s="33"/>
      <c r="D578" s="33" t="s">
        <v>53</v>
      </c>
      <c r="E578" s="274"/>
      <c r="F578" s="280"/>
      <c r="G578" s="36"/>
      <c r="H578" s="298"/>
      <c r="I578" s="288"/>
      <c r="J578" s="802"/>
      <c r="K578" s="803"/>
      <c r="L578" s="804"/>
    </row>
    <row r="579" spans="1:12" ht="40.049999999999997" customHeight="1" x14ac:dyDescent="0.45">
      <c r="A579" s="957"/>
      <c r="B579" s="1016" t="s">
        <v>108</v>
      </c>
      <c r="C579" s="31" t="s">
        <v>548</v>
      </c>
      <c r="D579" s="444" t="s">
        <v>146</v>
      </c>
      <c r="E579" s="130" t="s">
        <v>550</v>
      </c>
      <c r="F579" s="281"/>
      <c r="G579" s="32">
        <v>350</v>
      </c>
      <c r="H579" s="299">
        <f t="shared" ref="H579:H584" si="50">F579*G579</f>
        <v>0</v>
      </c>
      <c r="I579" s="358"/>
      <c r="J579" s="1038"/>
      <c r="K579" s="1039"/>
      <c r="L579" s="1040"/>
    </row>
    <row r="580" spans="1:12" ht="40.049999999999997" customHeight="1" x14ac:dyDescent="0.45">
      <c r="A580" s="957"/>
      <c r="B580" s="1016"/>
      <c r="C580" s="31" t="s">
        <v>549</v>
      </c>
      <c r="D580" s="417" t="s">
        <v>148</v>
      </c>
      <c r="E580" s="130" t="s">
        <v>550</v>
      </c>
      <c r="F580" s="282"/>
      <c r="G580" s="32">
        <v>500</v>
      </c>
      <c r="H580" s="300">
        <f t="shared" si="50"/>
        <v>0</v>
      </c>
      <c r="I580" s="358"/>
      <c r="J580" s="1041"/>
      <c r="K580" s="1042"/>
      <c r="L580" s="1043"/>
    </row>
    <row r="581" spans="1:12" ht="40.049999999999997" customHeight="1" x14ac:dyDescent="0.45">
      <c r="A581" s="957"/>
      <c r="B581" s="1016"/>
      <c r="C581" s="21" t="s">
        <v>23</v>
      </c>
      <c r="D581" s="417" t="s">
        <v>149</v>
      </c>
      <c r="E581" s="130" t="s">
        <v>550</v>
      </c>
      <c r="F581" s="282"/>
      <c r="G581" s="32">
        <v>2000</v>
      </c>
      <c r="H581" s="300">
        <f t="shared" si="50"/>
        <v>0</v>
      </c>
      <c r="I581" s="358"/>
      <c r="J581" s="1041"/>
      <c r="K581" s="1042"/>
      <c r="L581" s="1043"/>
    </row>
    <row r="582" spans="1:12" ht="40.049999999999997" customHeight="1" x14ac:dyDescent="0.45">
      <c r="A582" s="957"/>
      <c r="B582" s="1016"/>
      <c r="C582" s="21" t="s">
        <v>24</v>
      </c>
      <c r="D582" s="417" t="s">
        <v>150</v>
      </c>
      <c r="E582" s="130" t="s">
        <v>550</v>
      </c>
      <c r="F582" s="282"/>
      <c r="G582" s="32">
        <v>50</v>
      </c>
      <c r="H582" s="300">
        <f t="shared" si="50"/>
        <v>0</v>
      </c>
      <c r="I582" s="358"/>
      <c r="J582" s="1041"/>
      <c r="K582" s="1042"/>
      <c r="L582" s="1043"/>
    </row>
    <row r="583" spans="1:12" ht="40.049999999999997" customHeight="1" x14ac:dyDescent="0.45">
      <c r="A583" s="957"/>
      <c r="B583" s="1016"/>
      <c r="C583" s="21" t="s">
        <v>25</v>
      </c>
      <c r="D583" s="417" t="s">
        <v>151</v>
      </c>
      <c r="E583" s="130" t="s">
        <v>550</v>
      </c>
      <c r="F583" s="282"/>
      <c r="G583" s="32">
        <v>50</v>
      </c>
      <c r="H583" s="300">
        <f t="shared" si="50"/>
        <v>0</v>
      </c>
      <c r="I583" s="358"/>
      <c r="J583" s="1041"/>
      <c r="K583" s="1042"/>
      <c r="L583" s="1043"/>
    </row>
    <row r="584" spans="1:12" ht="40.049999999999997" customHeight="1" thickBot="1" x14ac:dyDescent="0.5">
      <c r="A584" s="957"/>
      <c r="B584" s="1016"/>
      <c r="C584" s="21" t="s">
        <v>26</v>
      </c>
      <c r="D584" s="417" t="s">
        <v>152</v>
      </c>
      <c r="E584" s="130" t="s">
        <v>550</v>
      </c>
      <c r="F584" s="282"/>
      <c r="G584" s="32">
        <v>50</v>
      </c>
      <c r="H584" s="300">
        <f t="shared" si="50"/>
        <v>0</v>
      </c>
      <c r="I584" s="358"/>
      <c r="J584" s="1041"/>
      <c r="K584" s="1042"/>
      <c r="L584" s="1043"/>
    </row>
    <row r="585" spans="1:12" ht="40.049999999999997" customHeight="1" thickBot="1" x14ac:dyDescent="0.5">
      <c r="A585" s="957"/>
      <c r="B585" s="28"/>
      <c r="C585" s="33"/>
      <c r="D585" s="33" t="s">
        <v>54</v>
      </c>
      <c r="E585" s="274"/>
      <c r="F585" s="280"/>
      <c r="G585" s="36"/>
      <c r="H585" s="298"/>
      <c r="I585" s="288"/>
      <c r="J585" s="802"/>
      <c r="K585" s="803"/>
      <c r="L585" s="804"/>
    </row>
    <row r="586" spans="1:12" ht="40.049999999999997" customHeight="1" x14ac:dyDescent="0.45">
      <c r="A586" s="957"/>
      <c r="B586" s="1047" t="s">
        <v>109</v>
      </c>
      <c r="C586" s="38" t="s">
        <v>29</v>
      </c>
      <c r="D586" s="422" t="s">
        <v>680</v>
      </c>
      <c r="E586" s="423" t="s">
        <v>22</v>
      </c>
      <c r="F586" s="424"/>
      <c r="G586" s="32">
        <v>200</v>
      </c>
      <c r="H586" s="425">
        <f>F586*G586</f>
        <v>0</v>
      </c>
      <c r="I586" s="358"/>
      <c r="J586" s="1054"/>
      <c r="K586" s="1054"/>
      <c r="L586" s="1055"/>
    </row>
    <row r="587" spans="1:12" ht="40.049999999999997" customHeight="1" x14ac:dyDescent="0.45">
      <c r="A587" s="957"/>
      <c r="B587" s="1048"/>
      <c r="C587" s="38" t="s">
        <v>30</v>
      </c>
      <c r="D587" s="417" t="s">
        <v>153</v>
      </c>
      <c r="E587" s="377" t="s">
        <v>22</v>
      </c>
      <c r="F587" s="389"/>
      <c r="G587" s="32">
        <v>20</v>
      </c>
      <c r="H587" s="391">
        <f>F587*G587</f>
        <v>0</v>
      </c>
      <c r="I587" s="358"/>
      <c r="J587" s="1042"/>
      <c r="K587" s="1042"/>
      <c r="L587" s="1043"/>
    </row>
    <row r="588" spans="1:12" ht="40.049999999999997" customHeight="1" x14ac:dyDescent="0.45">
      <c r="A588" s="957"/>
      <c r="B588" s="1048"/>
      <c r="C588" s="24" t="s">
        <v>32</v>
      </c>
      <c r="D588" s="417" t="s">
        <v>562</v>
      </c>
      <c r="E588" s="130" t="s">
        <v>563</v>
      </c>
      <c r="F588" s="389"/>
      <c r="G588" s="32">
        <v>500</v>
      </c>
      <c r="H588" s="391">
        <f>F588*G588</f>
        <v>0</v>
      </c>
      <c r="I588" s="358"/>
      <c r="J588" s="1057" t="s">
        <v>667</v>
      </c>
      <c r="K588" s="1057"/>
      <c r="L588" s="1058"/>
    </row>
    <row r="589" spans="1:12" ht="40.049999999999997" customHeight="1" x14ac:dyDescent="0.45">
      <c r="A589" s="957"/>
      <c r="B589" s="1048"/>
      <c r="C589" s="24" t="s">
        <v>36</v>
      </c>
      <c r="D589" s="416" t="s">
        <v>607</v>
      </c>
      <c r="E589" s="130" t="s">
        <v>566</v>
      </c>
      <c r="F589" s="389"/>
      <c r="G589" s="32">
        <v>500</v>
      </c>
      <c r="H589" s="391">
        <f>F589*G589</f>
        <v>0</v>
      </c>
      <c r="I589" s="358"/>
      <c r="J589" s="1057"/>
      <c r="K589" s="1059"/>
      <c r="L589" s="1060"/>
    </row>
    <row r="590" spans="1:12" ht="40.049999999999997" customHeight="1" x14ac:dyDescent="0.45">
      <c r="A590" s="957"/>
      <c r="B590" s="1048"/>
      <c r="C590" s="24" t="s">
        <v>38</v>
      </c>
      <c r="D590" s="416" t="s">
        <v>682</v>
      </c>
      <c r="E590" s="130" t="s">
        <v>568</v>
      </c>
      <c r="F590" s="172" t="s">
        <v>103</v>
      </c>
      <c r="G590" s="696" t="s">
        <v>27</v>
      </c>
      <c r="H590" s="696"/>
      <c r="I590" s="172" t="s">
        <v>103</v>
      </c>
      <c r="J590" s="1057" t="s">
        <v>686</v>
      </c>
      <c r="K590" s="1059"/>
      <c r="L590" s="1060"/>
    </row>
    <row r="591" spans="1:12" ht="40.049999999999997" customHeight="1" x14ac:dyDescent="0.45">
      <c r="A591" s="957"/>
      <c r="B591" s="1048"/>
      <c r="C591" s="24" t="s">
        <v>41</v>
      </c>
      <c r="D591" s="445" t="s">
        <v>154</v>
      </c>
      <c r="E591" s="377" t="s">
        <v>22</v>
      </c>
      <c r="F591" s="389"/>
      <c r="G591" s="32">
        <v>200</v>
      </c>
      <c r="H591" s="391">
        <f>F591*G591</f>
        <v>0</v>
      </c>
      <c r="I591" s="358"/>
      <c r="J591" s="1042"/>
      <c r="K591" s="1042"/>
      <c r="L591" s="1043"/>
    </row>
    <row r="592" spans="1:12" ht="40.049999999999997" customHeight="1" x14ac:dyDescent="0.45">
      <c r="A592" s="957"/>
      <c r="B592" s="1048"/>
      <c r="C592" s="24" t="s">
        <v>43</v>
      </c>
      <c r="D592" s="446" t="s">
        <v>604</v>
      </c>
      <c r="E592" s="377" t="s">
        <v>145</v>
      </c>
      <c r="F592" s="172" t="s">
        <v>103</v>
      </c>
      <c r="G592" s="696" t="s">
        <v>27</v>
      </c>
      <c r="H592" s="696"/>
      <c r="I592" s="172" t="s">
        <v>103</v>
      </c>
      <c r="J592" s="1057" t="s">
        <v>686</v>
      </c>
      <c r="K592" s="1059"/>
      <c r="L592" s="1060"/>
    </row>
    <row r="593" spans="1:12" ht="40.049999999999997" customHeight="1" x14ac:dyDescent="0.45">
      <c r="A593" s="957"/>
      <c r="B593" s="1048"/>
      <c r="C593" s="24" t="s">
        <v>45</v>
      </c>
      <c r="D593" s="446" t="s">
        <v>155</v>
      </c>
      <c r="E593" s="377" t="s">
        <v>22</v>
      </c>
      <c r="F593" s="389"/>
      <c r="G593" s="32">
        <v>20</v>
      </c>
      <c r="H593" s="391">
        <f>F593*G593</f>
        <v>0</v>
      </c>
      <c r="I593" s="358"/>
      <c r="J593" s="1042"/>
      <c r="K593" s="1042"/>
      <c r="L593" s="1043"/>
    </row>
    <row r="594" spans="1:12" ht="40.049999999999997" customHeight="1" x14ac:dyDescent="0.45">
      <c r="A594" s="957"/>
      <c r="B594" s="1048"/>
      <c r="C594" s="24" t="s">
        <v>49</v>
      </c>
      <c r="D594" s="417" t="s">
        <v>156</v>
      </c>
      <c r="E594" s="377" t="s">
        <v>22</v>
      </c>
      <c r="F594" s="389"/>
      <c r="G594" s="32">
        <v>20</v>
      </c>
      <c r="H594" s="391">
        <f>F594*G594</f>
        <v>0</v>
      </c>
      <c r="I594" s="358"/>
      <c r="J594" s="1042"/>
      <c r="K594" s="1042"/>
      <c r="L594" s="1043"/>
    </row>
    <row r="595" spans="1:12" ht="40.049999999999997" customHeight="1" x14ac:dyDescent="0.45">
      <c r="A595" s="957"/>
      <c r="B595" s="1048"/>
      <c r="C595" s="24" t="s">
        <v>50</v>
      </c>
      <c r="D595" s="445" t="s">
        <v>157</v>
      </c>
      <c r="E595" s="377" t="s">
        <v>22</v>
      </c>
      <c r="F595" s="389"/>
      <c r="G595" s="32">
        <v>1000</v>
      </c>
      <c r="H595" s="391">
        <f t="shared" ref="H595:H598" si="51">F595*G595</f>
        <v>0</v>
      </c>
      <c r="I595" s="358"/>
      <c r="J595" s="1147"/>
      <c r="K595" s="1042"/>
      <c r="L595" s="1043"/>
    </row>
    <row r="596" spans="1:12" ht="40.049999999999997" customHeight="1" x14ac:dyDescent="0.45">
      <c r="A596" s="957"/>
      <c r="B596" s="1048"/>
      <c r="C596" s="24" t="s">
        <v>559</v>
      </c>
      <c r="D596" s="445" t="s">
        <v>158</v>
      </c>
      <c r="E596" s="377" t="s">
        <v>22</v>
      </c>
      <c r="F596" s="389"/>
      <c r="G596" s="32">
        <v>10</v>
      </c>
      <c r="H596" s="391">
        <f t="shared" si="51"/>
        <v>0</v>
      </c>
      <c r="I596" s="358"/>
      <c r="J596" s="1147"/>
      <c r="K596" s="1042"/>
      <c r="L596" s="1043"/>
    </row>
    <row r="597" spans="1:12" ht="40.049999999999997" customHeight="1" x14ac:dyDescent="0.45">
      <c r="A597" s="957"/>
      <c r="B597" s="1048"/>
      <c r="C597" s="24" t="s">
        <v>561</v>
      </c>
      <c r="D597" s="445" t="s">
        <v>64</v>
      </c>
      <c r="E597" s="421" t="s">
        <v>52</v>
      </c>
      <c r="F597" s="389"/>
      <c r="G597" s="32">
        <v>10</v>
      </c>
      <c r="H597" s="391">
        <f t="shared" si="51"/>
        <v>0</v>
      </c>
      <c r="I597" s="358"/>
      <c r="J597" s="1042"/>
      <c r="K597" s="1042"/>
      <c r="L597" s="1043"/>
    </row>
    <row r="598" spans="1:12" ht="40.049999999999997" customHeight="1" thickBot="1" x14ac:dyDescent="0.5">
      <c r="A598" s="957"/>
      <c r="B598" s="1049"/>
      <c r="C598" s="24" t="s">
        <v>564</v>
      </c>
      <c r="D598" s="453" t="s">
        <v>683</v>
      </c>
      <c r="E598" s="426" t="s">
        <v>22</v>
      </c>
      <c r="F598" s="389"/>
      <c r="G598" s="32">
        <v>1000</v>
      </c>
      <c r="H598" s="391">
        <f t="shared" si="51"/>
        <v>0</v>
      </c>
      <c r="I598" s="358"/>
      <c r="J598" s="1148"/>
      <c r="K598" s="1044"/>
      <c r="L598" s="1045"/>
    </row>
    <row r="599" spans="1:12" ht="40.049999999999997" customHeight="1" thickBot="1" x14ac:dyDescent="0.5">
      <c r="A599" s="957"/>
      <c r="B599" s="28"/>
      <c r="C599" s="33"/>
      <c r="D599" s="33" t="s">
        <v>100</v>
      </c>
      <c r="E599" s="274"/>
      <c r="F599" s="280"/>
      <c r="G599" s="280"/>
      <c r="H599" s="298"/>
      <c r="I599" s="288"/>
      <c r="J599" s="802"/>
      <c r="K599" s="803"/>
      <c r="L599" s="804"/>
    </row>
    <row r="600" spans="1:12" ht="40.049999999999997" customHeight="1" x14ac:dyDescent="0.45">
      <c r="A600" s="957"/>
      <c r="B600" s="1017" t="s">
        <v>110</v>
      </c>
      <c r="C600" s="39" t="s">
        <v>567</v>
      </c>
      <c r="D600" s="448" t="s">
        <v>356</v>
      </c>
      <c r="E600" s="276" t="s">
        <v>22</v>
      </c>
      <c r="F600" s="305"/>
      <c r="G600" s="305"/>
      <c r="H600" s="305"/>
      <c r="I600" s="358"/>
      <c r="J600" s="941" t="s">
        <v>728</v>
      </c>
      <c r="K600" s="942"/>
      <c r="L600" s="943"/>
    </row>
    <row r="601" spans="1:12" ht="40.049999999999997" customHeight="1" x14ac:dyDescent="0.45">
      <c r="A601" s="957"/>
      <c r="B601" s="1017"/>
      <c r="C601" s="39" t="s">
        <v>569</v>
      </c>
      <c r="D601" s="448" t="s">
        <v>358</v>
      </c>
      <c r="E601" s="276" t="s">
        <v>355</v>
      </c>
      <c r="F601" s="305"/>
      <c r="G601" s="305"/>
      <c r="H601" s="305"/>
      <c r="I601" s="358"/>
      <c r="J601" s="944" t="s">
        <v>729</v>
      </c>
      <c r="K601" s="945"/>
      <c r="L601" s="946"/>
    </row>
    <row r="602" spans="1:12" ht="40.049999999999997" customHeight="1" x14ac:dyDescent="0.45">
      <c r="A602" s="957"/>
      <c r="B602" s="1018"/>
      <c r="C602" s="26" t="s">
        <v>571</v>
      </c>
      <c r="D602" s="449" t="s">
        <v>357</v>
      </c>
      <c r="E602" s="276" t="s">
        <v>355</v>
      </c>
      <c r="F602" s="303"/>
      <c r="G602" s="303"/>
      <c r="H602" s="303"/>
      <c r="I602" s="358"/>
      <c r="J602" s="944" t="s">
        <v>730</v>
      </c>
      <c r="K602" s="945"/>
      <c r="L602" s="946"/>
    </row>
    <row r="603" spans="1:12" ht="40.049999999999997" customHeight="1" thickBot="1" x14ac:dyDescent="0.5">
      <c r="A603" s="957"/>
      <c r="B603" s="1019"/>
      <c r="C603" s="616" t="s">
        <v>573</v>
      </c>
      <c r="D603" s="450" t="s">
        <v>101</v>
      </c>
      <c r="E603" s="387" t="s">
        <v>22</v>
      </c>
      <c r="F603" s="304"/>
      <c r="G603" s="304"/>
      <c r="H603" s="304"/>
      <c r="I603" s="551"/>
      <c r="J603" s="947" t="s">
        <v>728</v>
      </c>
      <c r="K603" s="948"/>
      <c r="L603" s="949"/>
    </row>
    <row r="604" spans="1:12" ht="18.399999999999999" thickBot="1" x14ac:dyDescent="0.5">
      <c r="A604" s="958"/>
      <c r="B604" s="646"/>
      <c r="C604" s="657"/>
      <c r="D604" s="648"/>
      <c r="E604" s="653"/>
      <c r="F604" s="628"/>
      <c r="G604" s="628"/>
      <c r="H604" s="628"/>
      <c r="I604" s="656"/>
      <c r="J604" s="658"/>
      <c r="K604" s="658"/>
      <c r="L604" s="659"/>
    </row>
    <row r="605" spans="1:12" ht="40.049999999999997" customHeight="1" thickBot="1" x14ac:dyDescent="0.5">
      <c r="A605" s="957"/>
      <c r="B605" s="660"/>
      <c r="C605" s="410"/>
      <c r="D605" s="410" t="s">
        <v>138</v>
      </c>
      <c r="E605" s="617"/>
      <c r="F605" s="635" t="s">
        <v>14</v>
      </c>
      <c r="G605" s="413"/>
      <c r="H605" s="414"/>
      <c r="I605" s="412"/>
      <c r="J605" s="915" t="s">
        <v>736</v>
      </c>
      <c r="K605" s="916"/>
      <c r="L605" s="917"/>
    </row>
    <row r="606" spans="1:12" ht="65" customHeight="1" thickBot="1" x14ac:dyDescent="0.5">
      <c r="A606" s="957"/>
      <c r="B606" s="661" t="s">
        <v>111</v>
      </c>
      <c r="C606" s="625" t="s">
        <v>574</v>
      </c>
      <c r="D606" s="385" t="s">
        <v>139</v>
      </c>
      <c r="E606" s="626" t="s">
        <v>73</v>
      </c>
      <c r="F606" s="639"/>
      <c r="G606" s="304"/>
      <c r="H606" s="304"/>
      <c r="I606" s="304"/>
      <c r="J606" s="918" t="s">
        <v>727</v>
      </c>
      <c r="K606" s="919"/>
      <c r="L606" s="920"/>
    </row>
    <row r="607" spans="1:12" ht="18.399999999999999" thickBot="1" x14ac:dyDescent="0.5">
      <c r="A607" s="957"/>
      <c r="B607" s="646"/>
      <c r="C607" s="657"/>
      <c r="D607" s="648"/>
      <c r="E607" s="653"/>
      <c r="F607" s="645"/>
      <c r="G607" s="645"/>
      <c r="H607" s="645"/>
      <c r="I607" s="645"/>
      <c r="J607" s="658"/>
      <c r="K607" s="658"/>
      <c r="L607" s="659"/>
    </row>
    <row r="608" spans="1:12" ht="40.049999999999997" customHeight="1" thickBot="1" x14ac:dyDescent="0.5">
      <c r="A608" s="957"/>
      <c r="B608" s="33"/>
      <c r="C608" s="33"/>
      <c r="D608" s="33" t="s">
        <v>143</v>
      </c>
      <c r="E608" s="274"/>
      <c r="F608" s="635" t="s">
        <v>14</v>
      </c>
      <c r="G608" s="413"/>
      <c r="H608" s="414"/>
      <c r="I608" s="412"/>
      <c r="J608" s="915" t="s">
        <v>736</v>
      </c>
      <c r="K608" s="916"/>
      <c r="L608" s="917"/>
    </row>
    <row r="609" spans="1:15" ht="40.049999999999997" customHeight="1" thickBot="1" x14ac:dyDescent="0.5">
      <c r="A609" s="957"/>
      <c r="B609" s="318" t="s">
        <v>141</v>
      </c>
      <c r="C609" s="43" t="s">
        <v>51</v>
      </c>
      <c r="D609" s="44" t="s">
        <v>140</v>
      </c>
      <c r="E609" s="278" t="s">
        <v>359</v>
      </c>
      <c r="F609" s="358"/>
      <c r="G609" s="45"/>
      <c r="H609" s="291"/>
      <c r="I609" s="304"/>
      <c r="J609" s="805" t="s">
        <v>732</v>
      </c>
      <c r="K609" s="806"/>
      <c r="L609" s="807"/>
    </row>
    <row r="610" spans="1:15" ht="40.049999999999997" customHeight="1" thickBot="1" x14ac:dyDescent="0.5">
      <c r="A610" s="959"/>
      <c r="B610" s="924" t="s">
        <v>737</v>
      </c>
      <c r="C610" s="924"/>
      <c r="D610" s="924"/>
      <c r="E610" s="924"/>
      <c r="F610" s="1020">
        <f>SUM(H575:H598)</f>
        <v>0</v>
      </c>
      <c r="G610" s="926"/>
      <c r="H610" s="926"/>
      <c r="I610" s="927"/>
      <c r="J610" s="1021"/>
      <c r="K610" s="1022"/>
      <c r="L610" s="1023"/>
    </row>
    <row r="613" spans="1:15" ht="30" customHeight="1" x14ac:dyDescent="0.45">
      <c r="A613" s="995" t="s">
        <v>788</v>
      </c>
      <c r="B613" s="995"/>
      <c r="C613" s="995"/>
      <c r="D613" s="995"/>
      <c r="F613" s="226"/>
      <c r="H613" s="226"/>
      <c r="I613" s="226"/>
      <c r="K613" s="226"/>
      <c r="L613" s="2"/>
      <c r="M613" s="2"/>
      <c r="N613" s="2"/>
      <c r="O613" s="2"/>
    </row>
    <row r="614" spans="1:15" ht="30" customHeight="1" x14ac:dyDescent="0.45">
      <c r="A614" s="977" t="s">
        <v>688</v>
      </c>
      <c r="B614" s="977"/>
      <c r="C614" s="977"/>
      <c r="D614" s="360" t="s">
        <v>689</v>
      </c>
      <c r="F614" s="226"/>
      <c r="H614" s="226"/>
      <c r="I614" s="226"/>
      <c r="K614" s="226"/>
      <c r="L614" s="2"/>
      <c r="M614" s="2"/>
      <c r="N614" s="2"/>
      <c r="O614" s="2"/>
    </row>
    <row r="615" spans="1:15" ht="30" customHeight="1" x14ac:dyDescent="0.45">
      <c r="A615" s="977" t="s">
        <v>675</v>
      </c>
      <c r="B615" s="977"/>
      <c r="C615" s="977"/>
      <c r="D615" s="536"/>
      <c r="F615" s="226"/>
      <c r="H615" s="226"/>
      <c r="I615" s="226"/>
      <c r="K615" s="226"/>
      <c r="L615" s="2"/>
      <c r="M615" s="2"/>
      <c r="N615" s="2"/>
      <c r="O615" s="2"/>
    </row>
    <row r="616" spans="1:15" ht="30" customHeight="1" thickBot="1" x14ac:dyDescent="0.5">
      <c r="A616" s="977" t="s">
        <v>175</v>
      </c>
      <c r="B616" s="977"/>
      <c r="C616" s="977"/>
      <c r="D616" s="263" t="s">
        <v>425</v>
      </c>
      <c r="F616" s="226"/>
      <c r="H616" s="226"/>
      <c r="I616" s="226"/>
      <c r="K616" s="226"/>
      <c r="L616" s="2"/>
      <c r="M616" s="2"/>
      <c r="N616" s="2"/>
      <c r="O616" s="2"/>
    </row>
    <row r="617" spans="1:15" ht="14.25" x14ac:dyDescent="0.45">
      <c r="A617" s="978" t="s">
        <v>144</v>
      </c>
      <c r="B617" s="980" t="s">
        <v>7</v>
      </c>
      <c r="C617" s="982" t="s">
        <v>8</v>
      </c>
      <c r="D617" s="984" t="s">
        <v>9</v>
      </c>
      <c r="E617" s="986" t="s">
        <v>142</v>
      </c>
      <c r="F617" s="988" t="s">
        <v>11</v>
      </c>
      <c r="G617" s="989"/>
      <c r="H617" s="990"/>
      <c r="I617" s="991" t="s">
        <v>597</v>
      </c>
      <c r="J617" s="989"/>
      <c r="K617" s="989"/>
      <c r="L617" s="481" t="s">
        <v>12</v>
      </c>
      <c r="M617" s="950" t="s">
        <v>13</v>
      </c>
      <c r="N617" s="951"/>
      <c r="O617" s="952"/>
    </row>
    <row r="618" spans="1:15" ht="31.5" customHeight="1" thickBot="1" x14ac:dyDescent="0.5">
      <c r="A618" s="979"/>
      <c r="B618" s="981"/>
      <c r="C618" s="983"/>
      <c r="D618" s="985"/>
      <c r="E618" s="987"/>
      <c r="F618" s="224" t="s">
        <v>14</v>
      </c>
      <c r="G618" s="30" t="s">
        <v>15</v>
      </c>
      <c r="H618" s="287" t="s">
        <v>16</v>
      </c>
      <c r="I618" s="215" t="s">
        <v>14</v>
      </c>
      <c r="J618" s="30" t="s">
        <v>17</v>
      </c>
      <c r="K618" s="308" t="s">
        <v>16</v>
      </c>
      <c r="L618" s="482" t="s">
        <v>14</v>
      </c>
      <c r="M618" s="953"/>
      <c r="N618" s="954"/>
      <c r="O618" s="955"/>
    </row>
    <row r="619" spans="1:15" ht="15" customHeight="1" thickBot="1" x14ac:dyDescent="0.5">
      <c r="A619" s="956" t="str">
        <f>A613</f>
        <v>INDIA - (Delhi - Implant)</v>
      </c>
      <c r="B619" s="40"/>
      <c r="C619" s="35"/>
      <c r="D619" s="27" t="s">
        <v>98</v>
      </c>
      <c r="E619" s="35"/>
      <c r="F619" s="216"/>
      <c r="G619" s="34"/>
      <c r="H619" s="293"/>
      <c r="I619" s="216"/>
      <c r="J619" s="36"/>
      <c r="K619" s="288"/>
      <c r="L619" s="483"/>
      <c r="M619" s="960"/>
      <c r="N619" s="961"/>
      <c r="O619" s="962"/>
    </row>
    <row r="620" spans="1:15" ht="15" customHeight="1" thickBot="1" x14ac:dyDescent="0.5">
      <c r="A620" s="957"/>
      <c r="B620" s="332" t="s">
        <v>102</v>
      </c>
      <c r="C620" s="325" t="s">
        <v>614</v>
      </c>
      <c r="D620" s="312" t="s">
        <v>606</v>
      </c>
      <c r="E620" s="9" t="s">
        <v>22</v>
      </c>
      <c r="F620" s="221"/>
      <c r="G620" s="32">
        <v>1500</v>
      </c>
      <c r="H620" s="289">
        <f t="shared" ref="H620" si="52">F620*G620</f>
        <v>0</v>
      </c>
      <c r="I620" s="221"/>
      <c r="J620" s="32">
        <v>3300</v>
      </c>
      <c r="K620" s="289">
        <f t="shared" ref="K620" si="53">I620*J620</f>
        <v>0</v>
      </c>
      <c r="L620" s="358"/>
      <c r="M620" s="963"/>
      <c r="N620" s="931"/>
      <c r="O620" s="932"/>
    </row>
    <row r="621" spans="1:15" ht="15" customHeight="1" thickBot="1" x14ac:dyDescent="0.5">
      <c r="A621" s="957"/>
      <c r="B621" s="40"/>
      <c r="C621" s="35"/>
      <c r="D621" s="33" t="s">
        <v>48</v>
      </c>
      <c r="E621" s="35"/>
      <c r="F621" s="216"/>
      <c r="G621" s="34"/>
      <c r="H621" s="293"/>
      <c r="I621" s="216"/>
      <c r="J621" s="36"/>
      <c r="K621" s="288"/>
      <c r="L621" s="483"/>
      <c r="M621" s="935"/>
      <c r="N621" s="936"/>
      <c r="O621" s="937"/>
    </row>
    <row r="622" spans="1:15" ht="15" customHeight="1" thickBot="1" x14ac:dyDescent="0.5">
      <c r="A622" s="957"/>
      <c r="B622" s="332" t="s">
        <v>107</v>
      </c>
      <c r="C622" s="325" t="s">
        <v>615</v>
      </c>
      <c r="D622" s="724" t="s">
        <v>147</v>
      </c>
      <c r="E622" s="9" t="s">
        <v>22</v>
      </c>
      <c r="F622" s="221"/>
      <c r="G622" s="32">
        <v>15000</v>
      </c>
      <c r="H622" s="289">
        <f t="shared" ref="H622" si="54">F622*G622</f>
        <v>0</v>
      </c>
      <c r="I622" s="221"/>
      <c r="J622" s="32">
        <v>66000</v>
      </c>
      <c r="K622" s="289">
        <f t="shared" ref="K622" si="55">I622*J622</f>
        <v>0</v>
      </c>
      <c r="L622" s="358"/>
      <c r="M622" s="964"/>
      <c r="N622" s="965"/>
      <c r="O622" s="966"/>
    </row>
    <row r="623" spans="1:15" ht="14.55" customHeight="1" thickBot="1" x14ac:dyDescent="0.5">
      <c r="A623" s="957"/>
      <c r="B623" s="40"/>
      <c r="C623" s="35"/>
      <c r="D623" s="33" t="s">
        <v>53</v>
      </c>
      <c r="E623" s="35"/>
      <c r="F623" s="216"/>
      <c r="G623" s="34"/>
      <c r="H623" s="293"/>
      <c r="I623" s="216"/>
      <c r="J623" s="36"/>
      <c r="K623" s="288"/>
      <c r="L623" s="483"/>
      <c r="M623" s="935"/>
      <c r="N623" s="936"/>
      <c r="O623" s="937"/>
    </row>
    <row r="624" spans="1:15" ht="15" customHeight="1" x14ac:dyDescent="0.45">
      <c r="A624" s="957"/>
      <c r="B624" s="967" t="s">
        <v>108</v>
      </c>
      <c r="C624" s="325" t="s">
        <v>616</v>
      </c>
      <c r="D624" s="724" t="s">
        <v>146</v>
      </c>
      <c r="E624" s="377" t="s">
        <v>550</v>
      </c>
      <c r="F624" s="675"/>
      <c r="G624" s="32">
        <v>2250</v>
      </c>
      <c r="H624" s="289">
        <f t="shared" ref="H624:H626" si="56">F624*G624</f>
        <v>0</v>
      </c>
      <c r="I624" s="221"/>
      <c r="J624" s="32">
        <v>6600</v>
      </c>
      <c r="K624" s="289">
        <f t="shared" ref="K624:K629" si="57">I624*J624</f>
        <v>0</v>
      </c>
      <c r="L624" s="358"/>
      <c r="M624" s="964"/>
      <c r="N624" s="965"/>
      <c r="O624" s="966"/>
    </row>
    <row r="625" spans="1:15" ht="15" customHeight="1" x14ac:dyDescent="0.45">
      <c r="A625" s="957"/>
      <c r="B625" s="968"/>
      <c r="C625" s="325" t="s">
        <v>617</v>
      </c>
      <c r="D625" s="725" t="s">
        <v>148</v>
      </c>
      <c r="E625" s="377" t="s">
        <v>550</v>
      </c>
      <c r="F625" s="222"/>
      <c r="G625" s="32">
        <v>3000</v>
      </c>
      <c r="H625" s="290">
        <f t="shared" si="56"/>
        <v>0</v>
      </c>
      <c r="I625" s="222"/>
      <c r="J625" s="32">
        <v>9900</v>
      </c>
      <c r="K625" s="290">
        <f t="shared" si="57"/>
        <v>0</v>
      </c>
      <c r="L625" s="358"/>
      <c r="M625" s="963"/>
      <c r="N625" s="931"/>
      <c r="O625" s="932"/>
    </row>
    <row r="626" spans="1:15" ht="15" customHeight="1" x14ac:dyDescent="0.45">
      <c r="A626" s="957"/>
      <c r="B626" s="968"/>
      <c r="C626" s="326" t="s">
        <v>618</v>
      </c>
      <c r="D626" s="725" t="s">
        <v>149</v>
      </c>
      <c r="E626" s="377" t="s">
        <v>550</v>
      </c>
      <c r="F626" s="222"/>
      <c r="G626" s="32">
        <v>15000</v>
      </c>
      <c r="H626" s="290">
        <f t="shared" si="56"/>
        <v>0</v>
      </c>
      <c r="I626" s="222"/>
      <c r="J626" s="32">
        <v>33000</v>
      </c>
      <c r="K626" s="290">
        <f t="shared" si="57"/>
        <v>0</v>
      </c>
      <c r="L626" s="358"/>
      <c r="M626" s="963"/>
      <c r="N626" s="931"/>
      <c r="O626" s="932"/>
    </row>
    <row r="627" spans="1:15" ht="15" customHeight="1" x14ac:dyDescent="0.45">
      <c r="A627" s="957"/>
      <c r="B627" s="968"/>
      <c r="C627" s="326" t="s">
        <v>619</v>
      </c>
      <c r="D627" s="725" t="s">
        <v>150</v>
      </c>
      <c r="E627" s="377" t="s">
        <v>550</v>
      </c>
      <c r="F627" s="217"/>
      <c r="G627" s="11"/>
      <c r="H627" s="294"/>
      <c r="I627" s="222"/>
      <c r="J627" s="32">
        <v>1650</v>
      </c>
      <c r="K627" s="290">
        <f t="shared" si="57"/>
        <v>0</v>
      </c>
      <c r="L627" s="358"/>
      <c r="M627" s="963"/>
      <c r="N627" s="931"/>
      <c r="O627" s="932"/>
    </row>
    <row r="628" spans="1:15" ht="15" customHeight="1" x14ac:dyDescent="0.45">
      <c r="A628" s="957"/>
      <c r="B628" s="968"/>
      <c r="C628" s="326" t="s">
        <v>620</v>
      </c>
      <c r="D628" s="725" t="s">
        <v>151</v>
      </c>
      <c r="E628" s="377" t="s">
        <v>550</v>
      </c>
      <c r="F628" s="217"/>
      <c r="G628" s="11"/>
      <c r="H628" s="294"/>
      <c r="I628" s="222"/>
      <c r="J628" s="32">
        <v>1650</v>
      </c>
      <c r="K628" s="290">
        <f t="shared" si="57"/>
        <v>0</v>
      </c>
      <c r="L628" s="358"/>
      <c r="M628" s="963"/>
      <c r="N628" s="931"/>
      <c r="O628" s="932"/>
    </row>
    <row r="629" spans="1:15" ht="15" customHeight="1" thickBot="1" x14ac:dyDescent="0.5">
      <c r="A629" s="957"/>
      <c r="B629" s="969"/>
      <c r="C629" s="326" t="s">
        <v>621</v>
      </c>
      <c r="D629" s="725" t="s">
        <v>152</v>
      </c>
      <c r="E629" s="377" t="s">
        <v>550</v>
      </c>
      <c r="F629" s="217"/>
      <c r="G629" s="11"/>
      <c r="H629" s="294"/>
      <c r="I629" s="222"/>
      <c r="J629" s="32">
        <v>1650</v>
      </c>
      <c r="K629" s="290">
        <f t="shared" si="57"/>
        <v>0</v>
      </c>
      <c r="L629" s="358"/>
      <c r="M629" s="963"/>
      <c r="N629" s="931"/>
      <c r="O629" s="932"/>
    </row>
    <row r="630" spans="1:15" ht="15" customHeight="1" thickBot="1" x14ac:dyDescent="0.5">
      <c r="A630" s="957"/>
      <c r="B630" s="40"/>
      <c r="C630" s="35"/>
      <c r="D630" s="33" t="s">
        <v>54</v>
      </c>
      <c r="E630" s="35"/>
      <c r="F630" s="405"/>
      <c r="G630" s="406"/>
      <c r="H630" s="407"/>
      <c r="I630" s="405"/>
      <c r="J630" s="267"/>
      <c r="K630" s="408"/>
      <c r="L630" s="486"/>
      <c r="M630" s="935"/>
      <c r="N630" s="936"/>
      <c r="O630" s="937"/>
    </row>
    <row r="631" spans="1:15" ht="53" customHeight="1" x14ac:dyDescent="0.45">
      <c r="A631" s="957"/>
      <c r="B631" s="970" t="s">
        <v>109</v>
      </c>
      <c r="C631" s="497" t="s">
        <v>622</v>
      </c>
      <c r="D631" s="422" t="s">
        <v>680</v>
      </c>
      <c r="E631" s="423" t="s">
        <v>22</v>
      </c>
      <c r="F631" s="389"/>
      <c r="G631" s="32">
        <v>1500</v>
      </c>
      <c r="H631" s="391">
        <f t="shared" ref="H631:H632" si="58">F631*G631</f>
        <v>0</v>
      </c>
      <c r="I631" s="389"/>
      <c r="J631" s="32">
        <v>3300</v>
      </c>
      <c r="K631" s="391">
        <f t="shared" ref="K631:K636" si="59">I631*J631</f>
        <v>0</v>
      </c>
      <c r="L631" s="358"/>
      <c r="M631" s="973"/>
      <c r="N631" s="973"/>
      <c r="O631" s="974"/>
    </row>
    <row r="632" spans="1:15" ht="53" customHeight="1" x14ac:dyDescent="0.45">
      <c r="A632" s="957"/>
      <c r="B632" s="971"/>
      <c r="C632" s="327" t="s">
        <v>623</v>
      </c>
      <c r="D632" s="416" t="s">
        <v>153</v>
      </c>
      <c r="E632" s="377" t="s">
        <v>22</v>
      </c>
      <c r="F632" s="389"/>
      <c r="G632" s="32">
        <v>150</v>
      </c>
      <c r="H632" s="391">
        <f t="shared" si="58"/>
        <v>0</v>
      </c>
      <c r="I632" s="389"/>
      <c r="J632" s="32">
        <v>330</v>
      </c>
      <c r="K632" s="391">
        <f t="shared" si="59"/>
        <v>0</v>
      </c>
      <c r="L632" s="358"/>
      <c r="M632" s="931"/>
      <c r="N632" s="931"/>
      <c r="O632" s="932"/>
    </row>
    <row r="633" spans="1:15" ht="42" customHeight="1" x14ac:dyDescent="0.45">
      <c r="A633" s="957"/>
      <c r="B633" s="971"/>
      <c r="C633" s="327" t="s">
        <v>624</v>
      </c>
      <c r="D633" s="416" t="s">
        <v>751</v>
      </c>
      <c r="E633" s="377" t="s">
        <v>563</v>
      </c>
      <c r="F633" s="217"/>
      <c r="G633" s="11"/>
      <c r="H633" s="294"/>
      <c r="I633" s="389"/>
      <c r="J633" s="32">
        <v>16500</v>
      </c>
      <c r="K633" s="391">
        <f t="shared" si="59"/>
        <v>0</v>
      </c>
      <c r="L633" s="358"/>
      <c r="M633" s="975" t="s">
        <v>667</v>
      </c>
      <c r="N633" s="975"/>
      <c r="O633" s="976"/>
    </row>
    <row r="634" spans="1:15" ht="45.5" customHeight="1" x14ac:dyDescent="0.45">
      <c r="A634" s="957"/>
      <c r="B634" s="971"/>
      <c r="C634" s="327" t="s">
        <v>625</v>
      </c>
      <c r="D634" s="416" t="s">
        <v>752</v>
      </c>
      <c r="E634" s="377" t="s">
        <v>566</v>
      </c>
      <c r="F634" s="726" t="s">
        <v>103</v>
      </c>
      <c r="G634" s="680" t="s">
        <v>27</v>
      </c>
      <c r="H634" s="680"/>
      <c r="I634" s="389"/>
      <c r="J634" s="32">
        <v>16500</v>
      </c>
      <c r="K634" s="391">
        <f t="shared" si="59"/>
        <v>0</v>
      </c>
      <c r="L634" s="358"/>
      <c r="M634" s="975" t="s">
        <v>685</v>
      </c>
      <c r="N634" s="975"/>
      <c r="O634" s="976"/>
    </row>
    <row r="635" spans="1:15" ht="27" x14ac:dyDescent="0.45">
      <c r="A635" s="957"/>
      <c r="B635" s="971"/>
      <c r="C635" s="327" t="s">
        <v>626</v>
      </c>
      <c r="D635" s="416" t="s">
        <v>682</v>
      </c>
      <c r="E635" s="377" t="s">
        <v>568</v>
      </c>
      <c r="F635" s="726" t="s">
        <v>103</v>
      </c>
      <c r="G635" s="680" t="s">
        <v>27</v>
      </c>
      <c r="H635" s="680"/>
      <c r="I635" s="726" t="s">
        <v>103</v>
      </c>
      <c r="J635" s="680" t="s">
        <v>27</v>
      </c>
      <c r="K635" s="680"/>
      <c r="L635" s="487" t="s">
        <v>103</v>
      </c>
      <c r="M635" s="975" t="s">
        <v>686</v>
      </c>
      <c r="N635" s="975"/>
      <c r="O635" s="976"/>
    </row>
    <row r="636" spans="1:15" ht="15" customHeight="1" x14ac:dyDescent="0.45">
      <c r="A636" s="957"/>
      <c r="B636" s="971"/>
      <c r="C636" s="327" t="s">
        <v>627</v>
      </c>
      <c r="D636" s="446" t="s">
        <v>154</v>
      </c>
      <c r="E636" s="377" t="s">
        <v>22</v>
      </c>
      <c r="F636" s="389"/>
      <c r="G636" s="32">
        <v>1500</v>
      </c>
      <c r="H636" s="391">
        <f t="shared" ref="H636" si="60">F636*G636</f>
        <v>0</v>
      </c>
      <c r="I636" s="389"/>
      <c r="J636" s="32">
        <v>3300</v>
      </c>
      <c r="K636" s="391">
        <f t="shared" si="59"/>
        <v>0</v>
      </c>
      <c r="L636" s="358"/>
      <c r="M636" s="931"/>
      <c r="N636" s="931"/>
      <c r="O636" s="932"/>
    </row>
    <row r="637" spans="1:15" ht="15" customHeight="1" x14ac:dyDescent="0.45">
      <c r="A637" s="957"/>
      <c r="B637" s="971"/>
      <c r="C637" s="327" t="s">
        <v>628</v>
      </c>
      <c r="D637" s="446" t="s">
        <v>604</v>
      </c>
      <c r="E637" s="377" t="s">
        <v>145</v>
      </c>
      <c r="F637" s="726" t="s">
        <v>103</v>
      </c>
      <c r="G637" s="680" t="s">
        <v>27</v>
      </c>
      <c r="H637" s="680"/>
      <c r="I637" s="726" t="s">
        <v>103</v>
      </c>
      <c r="J637" s="680" t="s">
        <v>27</v>
      </c>
      <c r="K637" s="680"/>
      <c r="L637" s="487" t="s">
        <v>103</v>
      </c>
      <c r="M637" s="975" t="s">
        <v>686</v>
      </c>
      <c r="N637" s="975"/>
      <c r="O637" s="976"/>
    </row>
    <row r="638" spans="1:15" ht="15" customHeight="1" x14ac:dyDescent="0.45">
      <c r="A638" s="957"/>
      <c r="B638" s="971"/>
      <c r="C638" s="327" t="s">
        <v>629</v>
      </c>
      <c r="D638" s="446" t="s">
        <v>155</v>
      </c>
      <c r="E638" s="377" t="s">
        <v>22</v>
      </c>
      <c r="F638" s="389"/>
      <c r="G638" s="32">
        <v>150</v>
      </c>
      <c r="H638" s="391">
        <f t="shared" ref="H638:H639" si="61">F638*G638</f>
        <v>0</v>
      </c>
      <c r="I638" s="389"/>
      <c r="J638" s="32">
        <v>330</v>
      </c>
      <c r="K638" s="391">
        <f t="shared" ref="K638:K643" si="62">I638*J638</f>
        <v>0</v>
      </c>
      <c r="L638" s="358"/>
      <c r="M638" s="931"/>
      <c r="N638" s="931"/>
      <c r="O638" s="932"/>
    </row>
    <row r="639" spans="1:15" ht="15" customHeight="1" x14ac:dyDescent="0.45">
      <c r="A639" s="957"/>
      <c r="B639" s="971"/>
      <c r="C639" s="327" t="s">
        <v>630</v>
      </c>
      <c r="D639" s="416" t="s">
        <v>156</v>
      </c>
      <c r="E639" s="377" t="s">
        <v>22</v>
      </c>
      <c r="F639" s="389"/>
      <c r="G639" s="32">
        <v>150</v>
      </c>
      <c r="H639" s="391">
        <f t="shared" si="61"/>
        <v>0</v>
      </c>
      <c r="I639" s="389"/>
      <c r="J639" s="32">
        <v>330</v>
      </c>
      <c r="K639" s="391">
        <f t="shared" si="62"/>
        <v>0</v>
      </c>
      <c r="L639" s="358"/>
      <c r="M639" s="931"/>
      <c r="N639" s="931"/>
      <c r="O639" s="932"/>
    </row>
    <row r="640" spans="1:15" ht="15" customHeight="1" x14ac:dyDescent="0.45">
      <c r="A640" s="957"/>
      <c r="B640" s="971"/>
      <c r="C640" s="327" t="s">
        <v>631</v>
      </c>
      <c r="D640" s="446" t="s">
        <v>157</v>
      </c>
      <c r="E640" s="377" t="s">
        <v>22</v>
      </c>
      <c r="F640" s="418"/>
      <c r="G640" s="419"/>
      <c r="H640" s="420"/>
      <c r="I640" s="389"/>
      <c r="J640" s="32">
        <v>33000</v>
      </c>
      <c r="K640" s="391">
        <f t="shared" si="62"/>
        <v>0</v>
      </c>
      <c r="L640" s="358"/>
      <c r="M640" s="931"/>
      <c r="N640" s="931"/>
      <c r="O640" s="932"/>
    </row>
    <row r="641" spans="1:15" ht="15" customHeight="1" x14ac:dyDescent="0.45">
      <c r="A641" s="957"/>
      <c r="B641" s="971"/>
      <c r="C641" s="327" t="s">
        <v>632</v>
      </c>
      <c r="D641" s="446" t="s">
        <v>158</v>
      </c>
      <c r="E641" s="377" t="s">
        <v>22</v>
      </c>
      <c r="F641" s="418"/>
      <c r="G641" s="419"/>
      <c r="H641" s="420"/>
      <c r="I641" s="389"/>
      <c r="J641" s="32">
        <v>330</v>
      </c>
      <c r="K641" s="391">
        <f t="shared" si="62"/>
        <v>0</v>
      </c>
      <c r="L641" s="358"/>
      <c r="M641" s="931"/>
      <c r="N641" s="931"/>
      <c r="O641" s="932"/>
    </row>
    <row r="642" spans="1:15" ht="15" customHeight="1" x14ac:dyDescent="0.45">
      <c r="A642" s="957"/>
      <c r="B642" s="971"/>
      <c r="C642" s="327" t="s">
        <v>633</v>
      </c>
      <c r="D642" s="446" t="s">
        <v>64</v>
      </c>
      <c r="E642" s="421" t="s">
        <v>52</v>
      </c>
      <c r="F642" s="418"/>
      <c r="G642" s="419"/>
      <c r="H642" s="420"/>
      <c r="I642" s="389"/>
      <c r="J642" s="32">
        <v>330</v>
      </c>
      <c r="K642" s="391">
        <f t="shared" si="62"/>
        <v>0</v>
      </c>
      <c r="L642" s="358"/>
      <c r="M642" s="931"/>
      <c r="N642" s="931"/>
      <c r="O642" s="932"/>
    </row>
    <row r="643" spans="1:15" ht="27.4" thickBot="1" x14ac:dyDescent="0.5">
      <c r="A643" s="957"/>
      <c r="B643" s="972"/>
      <c r="C643" s="498" t="s">
        <v>634</v>
      </c>
      <c r="D643" s="452" t="s">
        <v>683</v>
      </c>
      <c r="E643" s="454" t="s">
        <v>22</v>
      </c>
      <c r="F643" s="455"/>
      <c r="G643" s="456"/>
      <c r="H643" s="457"/>
      <c r="I643" s="458"/>
      <c r="J643" s="32">
        <v>33000</v>
      </c>
      <c r="K643" s="459">
        <f t="shared" si="62"/>
        <v>0</v>
      </c>
      <c r="L643" s="358"/>
      <c r="M643" s="933"/>
      <c r="N643" s="933"/>
      <c r="O643" s="934"/>
    </row>
    <row r="644" spans="1:15" ht="15" customHeight="1" thickBot="1" x14ac:dyDescent="0.5">
      <c r="A644" s="957"/>
      <c r="B644" s="40"/>
      <c r="C644" s="33"/>
      <c r="D644" s="33" t="s">
        <v>100</v>
      </c>
      <c r="E644" s="35"/>
      <c r="F644" s="216"/>
      <c r="G644" s="34"/>
      <c r="H644" s="293"/>
      <c r="I644" s="216"/>
      <c r="J644" s="36"/>
      <c r="K644" s="288"/>
      <c r="L644" s="483"/>
      <c r="M644" s="935"/>
      <c r="N644" s="936"/>
      <c r="O644" s="937"/>
    </row>
    <row r="645" spans="1:15" ht="15" customHeight="1" x14ac:dyDescent="0.45">
      <c r="A645" s="957"/>
      <c r="B645" s="938" t="s">
        <v>110</v>
      </c>
      <c r="C645" s="328" t="s">
        <v>635</v>
      </c>
      <c r="D645" s="727" t="s">
        <v>356</v>
      </c>
      <c r="E645" s="9" t="s">
        <v>22</v>
      </c>
      <c r="F645" s="219"/>
      <c r="G645" s="14"/>
      <c r="H645" s="296"/>
      <c r="I645" s="358"/>
      <c r="J645" s="419"/>
      <c r="K645" s="420"/>
      <c r="L645" s="484"/>
      <c r="M645" s="941" t="s">
        <v>728</v>
      </c>
      <c r="N645" s="942"/>
      <c r="O645" s="943"/>
    </row>
    <row r="646" spans="1:15" ht="14.55" customHeight="1" x14ac:dyDescent="0.45">
      <c r="A646" s="957"/>
      <c r="B646" s="938"/>
      <c r="C646" s="328" t="s">
        <v>636</v>
      </c>
      <c r="D646" s="727" t="s">
        <v>358</v>
      </c>
      <c r="E646" s="9" t="s">
        <v>355</v>
      </c>
      <c r="F646" s="219"/>
      <c r="G646" s="14"/>
      <c r="H646" s="296"/>
      <c r="I646" s="358"/>
      <c r="J646" s="419"/>
      <c r="K646" s="420"/>
      <c r="L646" s="484"/>
      <c r="M646" s="944" t="s">
        <v>729</v>
      </c>
      <c r="N646" s="945"/>
      <c r="O646" s="946"/>
    </row>
    <row r="647" spans="1:15" ht="15" customHeight="1" x14ac:dyDescent="0.45">
      <c r="A647" s="957"/>
      <c r="B647" s="939"/>
      <c r="C647" s="329" t="s">
        <v>637</v>
      </c>
      <c r="D647" s="728" t="s">
        <v>357</v>
      </c>
      <c r="E647" s="9" t="s">
        <v>355</v>
      </c>
      <c r="F647" s="217"/>
      <c r="G647" s="11"/>
      <c r="H647" s="294"/>
      <c r="I647" s="358"/>
      <c r="J647" s="419"/>
      <c r="K647" s="420"/>
      <c r="L647" s="485"/>
      <c r="M647" s="944" t="s">
        <v>730</v>
      </c>
      <c r="N647" s="945"/>
      <c r="O647" s="946"/>
    </row>
    <row r="648" spans="1:15" ht="15" customHeight="1" thickBot="1" x14ac:dyDescent="0.5">
      <c r="A648" s="957"/>
      <c r="B648" s="940"/>
      <c r="C648" s="665" t="s">
        <v>638</v>
      </c>
      <c r="D648" s="729" t="s">
        <v>101</v>
      </c>
      <c r="E648" s="547" t="s">
        <v>22</v>
      </c>
      <c r="F648" s="218"/>
      <c r="G648" s="12"/>
      <c r="H648" s="295"/>
      <c r="I648" s="358"/>
      <c r="J648" s="456"/>
      <c r="K648" s="457"/>
      <c r="L648" s="488"/>
      <c r="M648" s="947" t="s">
        <v>728</v>
      </c>
      <c r="N648" s="948"/>
      <c r="O648" s="949"/>
    </row>
    <row r="649" spans="1:15" ht="15" customHeight="1" thickBot="1" x14ac:dyDescent="0.5">
      <c r="A649" s="958"/>
      <c r="B649" s="646"/>
      <c r="C649" s="657"/>
      <c r="D649" s="730"/>
      <c r="E649" s="653"/>
      <c r="F649" s="654"/>
      <c r="G649" s="628"/>
      <c r="H649" s="655"/>
      <c r="I649" s="655"/>
      <c r="J649" s="628"/>
      <c r="K649" s="655"/>
      <c r="L649" s="669"/>
      <c r="M649" s="658"/>
      <c r="N649" s="658"/>
      <c r="O649" s="659"/>
    </row>
    <row r="650" spans="1:15" ht="15" customHeight="1" thickBot="1" x14ac:dyDescent="0.5">
      <c r="A650" s="957"/>
      <c r="B650" s="666"/>
      <c r="C650" s="411"/>
      <c r="D650" s="410" t="s">
        <v>138</v>
      </c>
      <c r="E650" s="411"/>
      <c r="F650" s="635" t="s">
        <v>14</v>
      </c>
      <c r="G650" s="413"/>
      <c r="H650" s="307"/>
      <c r="I650" s="307"/>
      <c r="J650" s="307"/>
      <c r="K650" s="307"/>
      <c r="L650" s="667"/>
      <c r="M650" s="915" t="s">
        <v>736</v>
      </c>
      <c r="N650" s="916"/>
      <c r="O650" s="917"/>
    </row>
    <row r="651" spans="1:15" ht="56.55" customHeight="1" thickBot="1" x14ac:dyDescent="0.5">
      <c r="A651" s="957"/>
      <c r="B651" s="331" t="s">
        <v>111</v>
      </c>
      <c r="C651" s="325" t="s">
        <v>639</v>
      </c>
      <c r="D651" s="731" t="s">
        <v>139</v>
      </c>
      <c r="E651" s="8" t="s">
        <v>73</v>
      </c>
      <c r="F651" s="639"/>
      <c r="G651" s="304"/>
      <c r="H651" s="307"/>
      <c r="I651" s="307"/>
      <c r="J651" s="307"/>
      <c r="K651" s="307"/>
      <c r="L651" s="489"/>
      <c r="M651" s="918" t="s">
        <v>727</v>
      </c>
      <c r="N651" s="919"/>
      <c r="O651" s="920"/>
    </row>
    <row r="652" spans="1:15" ht="18.399999999999999" thickBot="1" x14ac:dyDescent="0.5">
      <c r="A652" s="957"/>
      <c r="B652" s="646"/>
      <c r="C652" s="657"/>
      <c r="D652" s="730"/>
      <c r="E652" s="653"/>
      <c r="F652" s="732"/>
      <c r="G652" s="732"/>
      <c r="H652" s="655"/>
      <c r="I652" s="655"/>
      <c r="J652" s="628"/>
      <c r="K652" s="655"/>
      <c r="L652" s="669"/>
      <c r="M652" s="658"/>
      <c r="N652" s="658"/>
      <c r="O652" s="659"/>
    </row>
    <row r="653" spans="1:15" ht="18.399999999999999" thickBot="1" x14ac:dyDescent="0.5">
      <c r="A653" s="957"/>
      <c r="B653" s="40"/>
      <c r="C653" s="35"/>
      <c r="D653" s="33" t="s">
        <v>143</v>
      </c>
      <c r="E653" s="35"/>
      <c r="F653" s="635" t="s">
        <v>14</v>
      </c>
      <c r="G653" s="413"/>
      <c r="H653" s="293"/>
      <c r="I653" s="216"/>
      <c r="J653" s="36"/>
      <c r="K653" s="288"/>
      <c r="L653" s="483"/>
      <c r="M653" s="915" t="s">
        <v>736</v>
      </c>
      <c r="N653" s="916"/>
      <c r="O653" s="917"/>
    </row>
    <row r="654" spans="1:15" ht="37.049999999999997" customHeight="1" thickBot="1" x14ac:dyDescent="0.5">
      <c r="A654" s="957"/>
      <c r="B654" s="331" t="s">
        <v>141</v>
      </c>
      <c r="C654" s="330" t="s">
        <v>690</v>
      </c>
      <c r="D654" s="733" t="s">
        <v>140</v>
      </c>
      <c r="E654" s="733" t="s">
        <v>359</v>
      </c>
      <c r="F654" s="358"/>
      <c r="G654" s="45"/>
      <c r="H654" s="307"/>
      <c r="I654" s="307"/>
      <c r="J654" s="307"/>
      <c r="K654" s="291"/>
      <c r="L654" s="489"/>
      <c r="M654" s="921" t="s">
        <v>732</v>
      </c>
      <c r="N654" s="922"/>
      <c r="O654" s="923"/>
    </row>
    <row r="655" spans="1:15" ht="20.55" customHeight="1" thickBot="1" x14ac:dyDescent="0.5">
      <c r="A655" s="959"/>
      <c r="B655" s="924" t="s">
        <v>737</v>
      </c>
      <c r="C655" s="924"/>
      <c r="D655" s="924"/>
      <c r="E655" s="924"/>
      <c r="F655" s="925">
        <f>SUM(H620:H648)+SUM(K620:K648)</f>
        <v>0</v>
      </c>
      <c r="G655" s="926"/>
      <c r="H655" s="926"/>
      <c r="I655" s="926"/>
      <c r="J655" s="926"/>
      <c r="K655" s="926"/>
      <c r="L655" s="927"/>
      <c r="M655" s="928"/>
      <c r="N655" s="929"/>
      <c r="O655" s="930"/>
    </row>
    <row r="657" spans="1:15" ht="40.049999999999997" customHeight="1" x14ac:dyDescent="0.45">
      <c r="A657" s="995" t="s">
        <v>786</v>
      </c>
      <c r="B657" s="995"/>
      <c r="C657" s="995"/>
      <c r="D657" s="995"/>
      <c r="L657" s="2"/>
      <c r="M657" s="2"/>
      <c r="N657" s="2"/>
      <c r="O657" s="2"/>
    </row>
    <row r="658" spans="1:15" ht="40.049999999999997" customHeight="1" x14ac:dyDescent="0.45">
      <c r="A658" s="977" t="s">
        <v>691</v>
      </c>
      <c r="B658" s="977"/>
      <c r="C658" s="977"/>
      <c r="D658" s="536"/>
      <c r="L658" s="2"/>
      <c r="M658" s="2"/>
      <c r="N658" s="2"/>
      <c r="O658" s="2"/>
    </row>
    <row r="659" spans="1:15" ht="40.049999999999997" customHeight="1" x14ac:dyDescent="0.45">
      <c r="A659" s="977" t="s">
        <v>675</v>
      </c>
      <c r="B659" s="977"/>
      <c r="C659" s="977"/>
      <c r="D659" s="536"/>
      <c r="L659" s="2"/>
      <c r="M659" s="2"/>
      <c r="N659" s="2"/>
      <c r="O659" s="2"/>
    </row>
    <row r="660" spans="1:15" ht="40.049999999999997" customHeight="1" thickBot="1" x14ac:dyDescent="0.7">
      <c r="A660" s="977" t="s">
        <v>175</v>
      </c>
      <c r="B660" s="977"/>
      <c r="C660" s="977"/>
      <c r="D660" s="262" t="s">
        <v>436</v>
      </c>
      <c r="L660" s="2"/>
      <c r="M660" s="2"/>
      <c r="N660" s="2"/>
      <c r="O660" s="2"/>
    </row>
    <row r="661" spans="1:15" ht="40.049999999999997" customHeight="1" x14ac:dyDescent="0.45">
      <c r="A661" s="978" t="s">
        <v>176</v>
      </c>
      <c r="B661" s="980" t="s">
        <v>7</v>
      </c>
      <c r="C661" s="982" t="s">
        <v>8</v>
      </c>
      <c r="D661" s="984" t="s">
        <v>9</v>
      </c>
      <c r="E661" s="986" t="s">
        <v>142</v>
      </c>
      <c r="F661" s="988" t="s">
        <v>11</v>
      </c>
      <c r="G661" s="989"/>
      <c r="H661" s="990"/>
      <c r="I661" s="991" t="s">
        <v>12</v>
      </c>
      <c r="J661" s="989"/>
      <c r="K661" s="990"/>
      <c r="L661" s="950" t="s">
        <v>13</v>
      </c>
      <c r="M661" s="951"/>
      <c r="N661" s="952"/>
      <c r="O661" s="2"/>
    </row>
    <row r="662" spans="1:15" ht="40.049999999999997" customHeight="1" thickBot="1" x14ac:dyDescent="0.5">
      <c r="A662" s="979"/>
      <c r="B662" s="981"/>
      <c r="C662" s="983"/>
      <c r="D662" s="985"/>
      <c r="E662" s="987"/>
      <c r="F662" s="224" t="s">
        <v>14</v>
      </c>
      <c r="G662" s="30" t="s">
        <v>15</v>
      </c>
      <c r="H662" s="287" t="s">
        <v>16</v>
      </c>
      <c r="I662" s="215" t="s">
        <v>14</v>
      </c>
      <c r="J662" s="30" t="s">
        <v>17</v>
      </c>
      <c r="K662" s="287" t="s">
        <v>16</v>
      </c>
      <c r="L662" s="953"/>
      <c r="M662" s="954"/>
      <c r="N662" s="955"/>
      <c r="O662" s="2"/>
    </row>
    <row r="663" spans="1:15" ht="18.399999999999999" thickBot="1" x14ac:dyDescent="0.5">
      <c r="A663" s="956" t="str">
        <f>A657</f>
        <v>SOUTH KOREA</v>
      </c>
      <c r="B663" s="499"/>
      <c r="C663" s="40"/>
      <c r="D663" s="35" t="s">
        <v>98</v>
      </c>
      <c r="E663" s="35"/>
      <c r="F663" s="216"/>
      <c r="G663" s="34"/>
      <c r="H663" s="293"/>
      <c r="I663" s="216"/>
      <c r="J663" s="36"/>
      <c r="K663" s="288"/>
      <c r="L663" s="960"/>
      <c r="M663" s="961"/>
      <c r="N663" s="962"/>
      <c r="O663" s="2"/>
    </row>
    <row r="664" spans="1:15" ht="18.399999999999999" thickBot="1" x14ac:dyDescent="0.5">
      <c r="A664" s="957"/>
      <c r="B664" s="718" t="s">
        <v>102</v>
      </c>
      <c r="C664" s="514" t="s">
        <v>614</v>
      </c>
      <c r="D664" s="500" t="s">
        <v>606</v>
      </c>
      <c r="E664" s="9" t="s">
        <v>22</v>
      </c>
      <c r="F664" s="221"/>
      <c r="G664" s="32">
        <v>200</v>
      </c>
      <c r="H664" s="289">
        <f>F664*G664</f>
        <v>0</v>
      </c>
      <c r="I664" s="221"/>
      <c r="J664" s="32">
        <v>200</v>
      </c>
      <c r="K664" s="289">
        <f>I664*J664</f>
        <v>0</v>
      </c>
      <c r="L664" s="963"/>
      <c r="M664" s="931"/>
      <c r="N664" s="932"/>
      <c r="O664" s="2"/>
    </row>
    <row r="665" spans="1:15" ht="18.399999999999999" thickBot="1" x14ac:dyDescent="0.5">
      <c r="A665" s="957"/>
      <c r="B665" s="499"/>
      <c r="C665" s="40"/>
      <c r="D665" s="35" t="s">
        <v>48</v>
      </c>
      <c r="E665" s="35"/>
      <c r="F665" s="216"/>
      <c r="G665" s="34"/>
      <c r="H665" s="293"/>
      <c r="I665" s="216"/>
      <c r="J665" s="36"/>
      <c r="K665" s="288"/>
      <c r="L665" s="935"/>
      <c r="M665" s="936"/>
      <c r="N665" s="937"/>
      <c r="O665" s="2"/>
    </row>
    <row r="666" spans="1:15" ht="18.399999999999999" thickBot="1" x14ac:dyDescent="0.5">
      <c r="A666" s="957"/>
      <c r="B666" s="718" t="s">
        <v>107</v>
      </c>
      <c r="C666" s="514" t="s">
        <v>615</v>
      </c>
      <c r="D666" s="734" t="s">
        <v>147</v>
      </c>
      <c r="E666" s="9" t="s">
        <v>22</v>
      </c>
      <c r="F666" s="221"/>
      <c r="G666" s="32">
        <v>2000</v>
      </c>
      <c r="H666" s="289">
        <f>F666*G666</f>
        <v>0</v>
      </c>
      <c r="I666" s="221"/>
      <c r="J666" s="32">
        <v>4000</v>
      </c>
      <c r="K666" s="289">
        <f>I666*J666</f>
        <v>0</v>
      </c>
      <c r="L666" s="964"/>
      <c r="M666" s="965"/>
      <c r="N666" s="966"/>
      <c r="O666" s="2"/>
    </row>
    <row r="667" spans="1:15" ht="18.399999999999999" thickBot="1" x14ac:dyDescent="0.5">
      <c r="A667" s="957"/>
      <c r="B667" s="499"/>
      <c r="C667" s="40"/>
      <c r="D667" s="35" t="s">
        <v>53</v>
      </c>
      <c r="E667" s="35"/>
      <c r="F667" s="216"/>
      <c r="G667" s="34"/>
      <c r="H667" s="293"/>
      <c r="I667" s="216"/>
      <c r="J667" s="36"/>
      <c r="K667" s="288"/>
      <c r="L667" s="935"/>
      <c r="M667" s="936"/>
      <c r="N667" s="937"/>
      <c r="O667" s="2"/>
    </row>
    <row r="668" spans="1:15" ht="14.25" x14ac:dyDescent="0.45">
      <c r="A668" s="957"/>
      <c r="B668" s="1009" t="s">
        <v>108</v>
      </c>
      <c r="C668" s="514" t="s">
        <v>616</v>
      </c>
      <c r="D668" s="734" t="s">
        <v>146</v>
      </c>
      <c r="E668" s="377" t="s">
        <v>550</v>
      </c>
      <c r="F668" s="221"/>
      <c r="G668" s="32">
        <v>300</v>
      </c>
      <c r="H668" s="289">
        <f>F668*G668</f>
        <v>0</v>
      </c>
      <c r="I668" s="221"/>
      <c r="J668" s="32">
        <v>400</v>
      </c>
      <c r="K668" s="289">
        <f t="shared" ref="K668:K673" si="63">I668*J668</f>
        <v>0</v>
      </c>
      <c r="L668" s="964"/>
      <c r="M668" s="965"/>
      <c r="N668" s="966"/>
      <c r="O668" s="2"/>
    </row>
    <row r="669" spans="1:15" ht="14.25" x14ac:dyDescent="0.45">
      <c r="A669" s="957"/>
      <c r="B669" s="1010"/>
      <c r="C669" s="514" t="s">
        <v>617</v>
      </c>
      <c r="D669" s="735" t="s">
        <v>148</v>
      </c>
      <c r="E669" s="377" t="s">
        <v>550</v>
      </c>
      <c r="F669" s="222"/>
      <c r="G669" s="32">
        <v>400</v>
      </c>
      <c r="H669" s="290">
        <f>F669*G669</f>
        <v>0</v>
      </c>
      <c r="I669" s="222"/>
      <c r="J669" s="32">
        <v>600</v>
      </c>
      <c r="K669" s="290">
        <f t="shared" si="63"/>
        <v>0</v>
      </c>
      <c r="L669" s="963"/>
      <c r="M669" s="931"/>
      <c r="N669" s="932"/>
      <c r="O669" s="2"/>
    </row>
    <row r="670" spans="1:15" ht="14.25" x14ac:dyDescent="0.45">
      <c r="A670" s="957"/>
      <c r="B670" s="1010"/>
      <c r="C670" s="515" t="s">
        <v>618</v>
      </c>
      <c r="D670" s="735" t="s">
        <v>149</v>
      </c>
      <c r="E670" s="377" t="s">
        <v>550</v>
      </c>
      <c r="F670" s="222"/>
      <c r="G670" s="32">
        <v>2000</v>
      </c>
      <c r="H670" s="290">
        <f>F670*G670</f>
        <v>0</v>
      </c>
      <c r="I670" s="222"/>
      <c r="J670" s="32">
        <v>2000</v>
      </c>
      <c r="K670" s="290">
        <f t="shared" si="63"/>
        <v>0</v>
      </c>
      <c r="L670" s="963"/>
      <c r="M670" s="931"/>
      <c r="N670" s="932"/>
      <c r="O670" s="2"/>
    </row>
    <row r="671" spans="1:15" ht="14.25" x14ac:dyDescent="0.45">
      <c r="A671" s="957"/>
      <c r="B671" s="1010"/>
      <c r="C671" s="515" t="s">
        <v>619</v>
      </c>
      <c r="D671" s="735" t="s">
        <v>150</v>
      </c>
      <c r="E671" s="377" t="s">
        <v>550</v>
      </c>
      <c r="F671" s="217"/>
      <c r="G671" s="11"/>
      <c r="H671" s="294"/>
      <c r="I671" s="222"/>
      <c r="J671" s="32">
        <v>100</v>
      </c>
      <c r="K671" s="290">
        <f t="shared" si="63"/>
        <v>0</v>
      </c>
      <c r="L671" s="963"/>
      <c r="M671" s="931"/>
      <c r="N671" s="932"/>
      <c r="O671" s="2"/>
    </row>
    <row r="672" spans="1:15" ht="14.25" x14ac:dyDescent="0.45">
      <c r="A672" s="957"/>
      <c r="B672" s="1010"/>
      <c r="C672" s="515" t="s">
        <v>620</v>
      </c>
      <c r="D672" s="735" t="s">
        <v>151</v>
      </c>
      <c r="E672" s="377" t="s">
        <v>550</v>
      </c>
      <c r="F672" s="217"/>
      <c r="G672" s="11"/>
      <c r="H672" s="294"/>
      <c r="I672" s="222"/>
      <c r="J672" s="32">
        <v>100</v>
      </c>
      <c r="K672" s="290">
        <f t="shared" si="63"/>
        <v>0</v>
      </c>
      <c r="L672" s="963"/>
      <c r="M672" s="931"/>
      <c r="N672" s="932"/>
      <c r="O672" s="2"/>
    </row>
    <row r="673" spans="1:15" ht="14.65" thickBot="1" x14ac:dyDescent="0.5">
      <c r="A673" s="957"/>
      <c r="B673" s="1010"/>
      <c r="C673" s="515" t="s">
        <v>621</v>
      </c>
      <c r="D673" s="735" t="s">
        <v>152</v>
      </c>
      <c r="E673" s="377" t="s">
        <v>550</v>
      </c>
      <c r="F673" s="217"/>
      <c r="G673" s="11"/>
      <c r="H673" s="294"/>
      <c r="I673" s="222"/>
      <c r="J673" s="32">
        <v>100</v>
      </c>
      <c r="K673" s="290">
        <f t="shared" si="63"/>
        <v>0</v>
      </c>
      <c r="L673" s="963"/>
      <c r="M673" s="931"/>
      <c r="N673" s="932"/>
      <c r="O673" s="2"/>
    </row>
    <row r="674" spans="1:15" ht="18.399999999999999" thickBot="1" x14ac:dyDescent="0.5">
      <c r="A674" s="957"/>
      <c r="B674" s="499"/>
      <c r="C674" s="40"/>
      <c r="D674" s="35" t="s">
        <v>54</v>
      </c>
      <c r="E674" s="35"/>
      <c r="F674" s="216"/>
      <c r="G674" s="34"/>
      <c r="H674" s="293"/>
      <c r="I674" s="216"/>
      <c r="J674" s="36"/>
      <c r="K674" s="288"/>
      <c r="L674" s="935"/>
      <c r="M674" s="936"/>
      <c r="N674" s="937"/>
      <c r="O674" s="2"/>
    </row>
    <row r="675" spans="1:15" ht="27" x14ac:dyDescent="0.45">
      <c r="A675" s="957"/>
      <c r="B675" s="1011" t="s">
        <v>109</v>
      </c>
      <c r="C675" s="516" t="s">
        <v>622</v>
      </c>
      <c r="D675" s="503" t="s">
        <v>680</v>
      </c>
      <c r="E675" s="423" t="s">
        <v>22</v>
      </c>
      <c r="F675" s="389"/>
      <c r="G675" s="32">
        <v>200</v>
      </c>
      <c r="H675" s="391">
        <f t="shared" ref="H675:H676" si="64">F675*G675</f>
        <v>0</v>
      </c>
      <c r="I675" s="389"/>
      <c r="J675" s="32">
        <v>200</v>
      </c>
      <c r="K675" s="402">
        <f t="shared" ref="K675:K678" si="65">I675*J675</f>
        <v>0</v>
      </c>
      <c r="L675" s="1014"/>
      <c r="M675" s="973"/>
      <c r="N675" s="974"/>
      <c r="O675" s="2"/>
    </row>
    <row r="676" spans="1:15" ht="40.5" x14ac:dyDescent="0.45">
      <c r="A676" s="957"/>
      <c r="B676" s="1011"/>
      <c r="C676" s="517" t="s">
        <v>623</v>
      </c>
      <c r="D676" s="505" t="s">
        <v>153</v>
      </c>
      <c r="E676" s="377" t="s">
        <v>22</v>
      </c>
      <c r="F676" s="389"/>
      <c r="G676" s="32">
        <v>20</v>
      </c>
      <c r="H676" s="391">
        <f t="shared" si="64"/>
        <v>0</v>
      </c>
      <c r="I676" s="389"/>
      <c r="J676" s="32">
        <v>20</v>
      </c>
      <c r="K676" s="402">
        <f t="shared" si="65"/>
        <v>0</v>
      </c>
      <c r="L676" s="963"/>
      <c r="M676" s="931"/>
      <c r="N676" s="932"/>
      <c r="O676" s="2"/>
    </row>
    <row r="677" spans="1:15" ht="27" x14ac:dyDescent="0.45">
      <c r="A677" s="957"/>
      <c r="B677" s="1011"/>
      <c r="C677" s="517" t="s">
        <v>624</v>
      </c>
      <c r="D677" s="416" t="s">
        <v>751</v>
      </c>
      <c r="E677" s="377" t="s">
        <v>563</v>
      </c>
      <c r="F677" s="217"/>
      <c r="G677" s="11"/>
      <c r="H677" s="294"/>
      <c r="I677" s="389"/>
      <c r="J677" s="32">
        <v>1000</v>
      </c>
      <c r="K677" s="402">
        <f t="shared" si="65"/>
        <v>0</v>
      </c>
      <c r="L677" s="1015" t="s">
        <v>667</v>
      </c>
      <c r="M677" s="975"/>
      <c r="N677" s="976"/>
      <c r="O677" s="2"/>
    </row>
    <row r="678" spans="1:15" ht="14.25" x14ac:dyDescent="0.45">
      <c r="A678" s="957"/>
      <c r="B678" s="1012"/>
      <c r="C678" s="517" t="s">
        <v>625</v>
      </c>
      <c r="D678" s="416" t="s">
        <v>752</v>
      </c>
      <c r="E678" s="377" t="s">
        <v>566</v>
      </c>
      <c r="F678" s="726" t="s">
        <v>103</v>
      </c>
      <c r="G678" s="680" t="s">
        <v>27</v>
      </c>
      <c r="H678" s="680"/>
      <c r="I678" s="389"/>
      <c r="J678" s="32">
        <v>1000</v>
      </c>
      <c r="K678" s="402">
        <f t="shared" si="65"/>
        <v>0</v>
      </c>
      <c r="L678" s="1015" t="s">
        <v>685</v>
      </c>
      <c r="M678" s="975"/>
      <c r="N678" s="976"/>
      <c r="O678" s="2"/>
    </row>
    <row r="679" spans="1:15" ht="27" x14ac:dyDescent="0.45">
      <c r="A679" s="957"/>
      <c r="B679" s="1012"/>
      <c r="C679" s="517" t="s">
        <v>626</v>
      </c>
      <c r="D679" s="505" t="s">
        <v>682</v>
      </c>
      <c r="E679" s="377" t="s">
        <v>568</v>
      </c>
      <c r="F679" s="726" t="s">
        <v>103</v>
      </c>
      <c r="G679" s="680" t="s">
        <v>27</v>
      </c>
      <c r="H679" s="680"/>
      <c r="I679" s="726" t="s">
        <v>103</v>
      </c>
      <c r="J679" s="680" t="s">
        <v>27</v>
      </c>
      <c r="K679" s="736"/>
      <c r="L679" s="1015" t="s">
        <v>686</v>
      </c>
      <c r="M679" s="975"/>
      <c r="N679" s="976"/>
      <c r="O679" s="2"/>
    </row>
    <row r="680" spans="1:15" ht="14.25" x14ac:dyDescent="0.45">
      <c r="A680" s="957"/>
      <c r="B680" s="1012"/>
      <c r="C680" s="517" t="s">
        <v>627</v>
      </c>
      <c r="D680" s="507" t="s">
        <v>154</v>
      </c>
      <c r="E680" s="377" t="s">
        <v>22</v>
      </c>
      <c r="F680" s="389"/>
      <c r="G680" s="32">
        <v>200</v>
      </c>
      <c r="H680" s="391">
        <f t="shared" ref="H680" si="66">F680*G680</f>
        <v>0</v>
      </c>
      <c r="I680" s="389"/>
      <c r="J680" s="32">
        <v>200</v>
      </c>
      <c r="K680" s="402">
        <f t="shared" ref="K680" si="67">I680*J680</f>
        <v>0</v>
      </c>
      <c r="L680" s="963"/>
      <c r="M680" s="931"/>
      <c r="N680" s="932"/>
      <c r="O680" s="2"/>
    </row>
    <row r="681" spans="1:15" ht="14.25" x14ac:dyDescent="0.45">
      <c r="A681" s="957"/>
      <c r="B681" s="1012"/>
      <c r="C681" s="517" t="s">
        <v>628</v>
      </c>
      <c r="D681" s="507" t="s">
        <v>604</v>
      </c>
      <c r="E681" s="377" t="s">
        <v>145</v>
      </c>
      <c r="F681" s="726" t="s">
        <v>103</v>
      </c>
      <c r="G681" s="680" t="s">
        <v>27</v>
      </c>
      <c r="H681" s="680"/>
      <c r="I681" s="726" t="s">
        <v>103</v>
      </c>
      <c r="J681" s="680" t="s">
        <v>27</v>
      </c>
      <c r="K681" s="736"/>
      <c r="L681" s="1015" t="s">
        <v>686</v>
      </c>
      <c r="M681" s="975"/>
      <c r="N681" s="976"/>
      <c r="O681" s="2"/>
    </row>
    <row r="682" spans="1:15" ht="14.25" x14ac:dyDescent="0.45">
      <c r="A682" s="957"/>
      <c r="B682" s="1012"/>
      <c r="C682" s="517" t="s">
        <v>629</v>
      </c>
      <c r="D682" s="507" t="s">
        <v>155</v>
      </c>
      <c r="E682" s="377" t="s">
        <v>22</v>
      </c>
      <c r="F682" s="389"/>
      <c r="G682" s="32">
        <v>20</v>
      </c>
      <c r="H682" s="391">
        <f t="shared" ref="H682:H683" si="68">F682*G682</f>
        <v>0</v>
      </c>
      <c r="I682" s="389"/>
      <c r="J682" s="32">
        <v>20</v>
      </c>
      <c r="K682" s="402">
        <f t="shared" ref="K682:K687" si="69">I682*J682</f>
        <v>0</v>
      </c>
      <c r="L682" s="963"/>
      <c r="M682" s="931"/>
      <c r="N682" s="932"/>
      <c r="O682" s="2"/>
    </row>
    <row r="683" spans="1:15" ht="14.25" x14ac:dyDescent="0.45">
      <c r="A683" s="957"/>
      <c r="B683" s="1012"/>
      <c r="C683" s="517" t="s">
        <v>630</v>
      </c>
      <c r="D683" s="505" t="s">
        <v>156</v>
      </c>
      <c r="E683" s="377" t="s">
        <v>22</v>
      </c>
      <c r="F683" s="389"/>
      <c r="G683" s="32">
        <v>20</v>
      </c>
      <c r="H683" s="391">
        <f t="shared" si="68"/>
        <v>0</v>
      </c>
      <c r="I683" s="389"/>
      <c r="J683" s="32">
        <v>20</v>
      </c>
      <c r="K683" s="402">
        <f t="shared" si="69"/>
        <v>0</v>
      </c>
      <c r="L683" s="963"/>
      <c r="M683" s="931"/>
      <c r="N683" s="932"/>
      <c r="O683" s="2"/>
    </row>
    <row r="684" spans="1:15" ht="14.25" x14ac:dyDescent="0.45">
      <c r="A684" s="957"/>
      <c r="B684" s="1012"/>
      <c r="C684" s="517" t="s">
        <v>631</v>
      </c>
      <c r="D684" s="507" t="s">
        <v>157</v>
      </c>
      <c r="E684" s="377" t="s">
        <v>22</v>
      </c>
      <c r="F684" s="418"/>
      <c r="G684" s="419"/>
      <c r="H684" s="420"/>
      <c r="I684" s="389"/>
      <c r="J684" s="32">
        <v>2000</v>
      </c>
      <c r="K684" s="402">
        <f t="shared" si="69"/>
        <v>0</v>
      </c>
      <c r="L684" s="963"/>
      <c r="M684" s="931"/>
      <c r="N684" s="932"/>
      <c r="O684" s="2"/>
    </row>
    <row r="685" spans="1:15" ht="14.25" x14ac:dyDescent="0.45">
      <c r="A685" s="957"/>
      <c r="B685" s="1012"/>
      <c r="C685" s="517" t="s">
        <v>632</v>
      </c>
      <c r="D685" s="507" t="s">
        <v>158</v>
      </c>
      <c r="E685" s="377" t="s">
        <v>22</v>
      </c>
      <c r="F685" s="418"/>
      <c r="G685" s="419"/>
      <c r="H685" s="420"/>
      <c r="I685" s="389"/>
      <c r="J685" s="32">
        <v>20</v>
      </c>
      <c r="K685" s="402">
        <f t="shared" si="69"/>
        <v>0</v>
      </c>
      <c r="L685" s="963"/>
      <c r="M685" s="931"/>
      <c r="N685" s="932"/>
      <c r="O685" s="2"/>
    </row>
    <row r="686" spans="1:15" ht="14.25" x14ac:dyDescent="0.45">
      <c r="A686" s="957"/>
      <c r="B686" s="1012"/>
      <c r="C686" s="517" t="s">
        <v>633</v>
      </c>
      <c r="D686" s="507" t="s">
        <v>64</v>
      </c>
      <c r="E686" s="421" t="s">
        <v>52</v>
      </c>
      <c r="F686" s="418"/>
      <c r="G686" s="419"/>
      <c r="H686" s="420"/>
      <c r="I686" s="389"/>
      <c r="J686" s="32">
        <v>20</v>
      </c>
      <c r="K686" s="402">
        <f t="shared" si="69"/>
        <v>0</v>
      </c>
      <c r="L686" s="963"/>
      <c r="M686" s="931"/>
      <c r="N686" s="932"/>
      <c r="O686" s="2"/>
    </row>
    <row r="687" spans="1:15" ht="27.4" thickBot="1" x14ac:dyDescent="0.5">
      <c r="A687" s="957"/>
      <c r="B687" s="1013"/>
      <c r="C687" s="518" t="s">
        <v>634</v>
      </c>
      <c r="D687" s="508" t="s">
        <v>683</v>
      </c>
      <c r="E687" s="454" t="s">
        <v>22</v>
      </c>
      <c r="F687" s="455"/>
      <c r="G687" s="456"/>
      <c r="H687" s="457"/>
      <c r="I687" s="458"/>
      <c r="J687" s="32">
        <v>2000</v>
      </c>
      <c r="K687" s="460">
        <f t="shared" si="69"/>
        <v>0</v>
      </c>
      <c r="L687" s="996"/>
      <c r="M687" s="933"/>
      <c r="N687" s="934"/>
      <c r="O687" s="2"/>
    </row>
    <row r="688" spans="1:15" ht="18.399999999999999" thickBot="1" x14ac:dyDescent="0.5">
      <c r="A688" s="957"/>
      <c r="B688" s="499"/>
      <c r="C688" s="40"/>
      <c r="D688" s="35" t="s">
        <v>100</v>
      </c>
      <c r="E688" s="35"/>
      <c r="F688" s="216"/>
      <c r="G688" s="34"/>
      <c r="H688" s="293"/>
      <c r="I688" s="216"/>
      <c r="J688" s="36"/>
      <c r="K688" s="288"/>
      <c r="L688" s="935"/>
      <c r="M688" s="936"/>
      <c r="N688" s="937"/>
      <c r="O688" s="2"/>
    </row>
    <row r="689" spans="1:15" ht="14.25" x14ac:dyDescent="0.45">
      <c r="A689" s="957"/>
      <c r="B689" s="997" t="s">
        <v>110</v>
      </c>
      <c r="C689" s="519" t="s">
        <v>635</v>
      </c>
      <c r="D689" s="510" t="s">
        <v>356</v>
      </c>
      <c r="E689" s="9" t="s">
        <v>22</v>
      </c>
      <c r="F689" s="219"/>
      <c r="G689" s="14"/>
      <c r="H689" s="296"/>
      <c r="I689" s="358"/>
      <c r="J689" s="419"/>
      <c r="K689" s="461"/>
      <c r="L689" s="1000" t="s">
        <v>728</v>
      </c>
      <c r="M689" s="1001"/>
      <c r="N689" s="1002"/>
      <c r="O689" s="2"/>
    </row>
    <row r="690" spans="1:15" ht="14.25" x14ac:dyDescent="0.45">
      <c r="A690" s="957"/>
      <c r="B690" s="997"/>
      <c r="C690" s="519" t="s">
        <v>636</v>
      </c>
      <c r="D690" s="510" t="s">
        <v>613</v>
      </c>
      <c r="E690" s="9" t="s">
        <v>355</v>
      </c>
      <c r="F690" s="219"/>
      <c r="G690" s="14"/>
      <c r="H690" s="296"/>
      <c r="I690" s="358"/>
      <c r="J690" s="419"/>
      <c r="K690" s="461"/>
      <c r="L690" s="1003" t="s">
        <v>729</v>
      </c>
      <c r="M690" s="1004"/>
      <c r="N690" s="1005"/>
      <c r="O690" s="2"/>
    </row>
    <row r="691" spans="1:15" ht="14.25" x14ac:dyDescent="0.45">
      <c r="A691" s="957"/>
      <c r="B691" s="998"/>
      <c r="C691" s="520" t="s">
        <v>637</v>
      </c>
      <c r="D691" s="737" t="s">
        <v>357</v>
      </c>
      <c r="E691" s="9" t="s">
        <v>355</v>
      </c>
      <c r="F691" s="217"/>
      <c r="G691" s="11"/>
      <c r="H691" s="294"/>
      <c r="I691" s="358"/>
      <c r="J691" s="419"/>
      <c r="K691" s="461"/>
      <c r="L691" s="1003" t="s">
        <v>730</v>
      </c>
      <c r="M691" s="1004"/>
      <c r="N691" s="1005"/>
      <c r="O691" s="2"/>
    </row>
    <row r="692" spans="1:15" ht="14.65" thickBot="1" x14ac:dyDescent="0.5">
      <c r="A692" s="957"/>
      <c r="B692" s="999"/>
      <c r="C692" s="520" t="s">
        <v>638</v>
      </c>
      <c r="D692" s="738" t="s">
        <v>101</v>
      </c>
      <c r="E692" s="9" t="s">
        <v>22</v>
      </c>
      <c r="F692" s="218"/>
      <c r="G692" s="12"/>
      <c r="H692" s="295"/>
      <c r="I692" s="358"/>
      <c r="J692" s="419"/>
      <c r="K692" s="461"/>
      <c r="L692" s="1006" t="s">
        <v>728</v>
      </c>
      <c r="M692" s="1007"/>
      <c r="N692" s="1008"/>
      <c r="O692" s="2"/>
    </row>
    <row r="693" spans="1:15" ht="18.399999999999999" thickBot="1" x14ac:dyDescent="0.5">
      <c r="A693" s="957"/>
      <c r="B693" s="646"/>
      <c r="C693" s="657"/>
      <c r="D693" s="730"/>
      <c r="E693" s="653"/>
      <c r="F693" s="654"/>
      <c r="G693" s="628"/>
      <c r="H693" s="655"/>
      <c r="I693" s="655"/>
      <c r="J693" s="628"/>
      <c r="K693" s="655"/>
      <c r="L693" s="673"/>
      <c r="M693" s="673"/>
      <c r="N693" s="674"/>
      <c r="O693" s="2"/>
    </row>
    <row r="694" spans="1:15" thickBot="1" x14ac:dyDescent="0.5">
      <c r="A694" s="957"/>
      <c r="B694" s="672"/>
      <c r="C694" s="666"/>
      <c r="D694" s="411" t="s">
        <v>138</v>
      </c>
      <c r="E694" s="411"/>
      <c r="F694" s="635" t="s">
        <v>14</v>
      </c>
      <c r="G694" s="413"/>
      <c r="H694" s="307"/>
      <c r="I694" s="412"/>
      <c r="J694" s="388"/>
      <c r="K694" s="415"/>
      <c r="L694" s="915" t="s">
        <v>736</v>
      </c>
      <c r="M694" s="916"/>
      <c r="N694" s="917"/>
      <c r="O694" s="2"/>
    </row>
    <row r="695" spans="1:15" ht="27.4" thickBot="1" x14ac:dyDescent="0.5">
      <c r="A695" s="957"/>
      <c r="B695" s="319" t="s">
        <v>111</v>
      </c>
      <c r="C695" s="514" t="s">
        <v>639</v>
      </c>
      <c r="D695" s="739" t="s">
        <v>139</v>
      </c>
      <c r="E695" s="8" t="s">
        <v>73</v>
      </c>
      <c r="F695" s="639"/>
      <c r="G695" s="304"/>
      <c r="H695" s="307"/>
      <c r="I695" s="288"/>
      <c r="J695" s="36"/>
      <c r="K695" s="288"/>
      <c r="L695" s="992" t="s">
        <v>727</v>
      </c>
      <c r="M695" s="993"/>
      <c r="N695" s="994"/>
      <c r="O695" s="2"/>
    </row>
    <row r="696" spans="1:15" ht="18.399999999999999" thickBot="1" x14ac:dyDescent="0.5">
      <c r="A696" s="957"/>
      <c r="B696" s="646"/>
      <c r="C696" s="657"/>
      <c r="D696" s="730"/>
      <c r="E696" s="653"/>
      <c r="F696" s="732"/>
      <c r="G696" s="732"/>
      <c r="H696" s="655"/>
      <c r="I696" s="655"/>
      <c r="J696" s="628"/>
      <c r="K696" s="655"/>
      <c r="L696" s="673"/>
      <c r="M696" s="673"/>
      <c r="N696" s="674"/>
      <c r="O696" s="2"/>
    </row>
    <row r="697" spans="1:15" thickBot="1" x14ac:dyDescent="0.5">
      <c r="A697" s="957"/>
      <c r="B697" s="499"/>
      <c r="C697" s="40"/>
      <c r="D697" s="35" t="s">
        <v>143</v>
      </c>
      <c r="E697" s="35"/>
      <c r="F697" s="635" t="s">
        <v>14</v>
      </c>
      <c r="G697" s="413"/>
      <c r="H697" s="293"/>
      <c r="I697" s="216"/>
      <c r="J697" s="36"/>
      <c r="K697" s="288"/>
      <c r="L697" s="915" t="s">
        <v>736</v>
      </c>
      <c r="M697" s="916"/>
      <c r="N697" s="917"/>
      <c r="O697" s="2"/>
    </row>
    <row r="698" spans="1:15" ht="18.399999999999999" thickBot="1" x14ac:dyDescent="0.5">
      <c r="A698" s="957"/>
      <c r="B698" s="319" t="s">
        <v>141</v>
      </c>
      <c r="C698" s="471" t="s">
        <v>690</v>
      </c>
      <c r="D698" s="733" t="s">
        <v>140</v>
      </c>
      <c r="E698" s="733" t="s">
        <v>359</v>
      </c>
      <c r="F698" s="358"/>
      <c r="G698" s="45"/>
      <c r="H698" s="307"/>
      <c r="I698" s="288"/>
      <c r="J698" s="45"/>
      <c r="K698" s="291"/>
      <c r="L698" s="921" t="s">
        <v>732</v>
      </c>
      <c r="M698" s="922"/>
      <c r="N698" s="923"/>
      <c r="O698" s="2"/>
    </row>
    <row r="699" spans="1:15" ht="21" thickBot="1" x14ac:dyDescent="0.5">
      <c r="A699" s="959"/>
      <c r="B699" s="924" t="s">
        <v>737</v>
      </c>
      <c r="C699" s="924"/>
      <c r="D699" s="924"/>
      <c r="E699" s="924"/>
      <c r="F699" s="925">
        <f>SUM(H664:H692)+SUM(K664:K692)</f>
        <v>0</v>
      </c>
      <c r="G699" s="926"/>
      <c r="H699" s="926"/>
      <c r="I699" s="926"/>
      <c r="J699" s="926"/>
      <c r="K699" s="927"/>
      <c r="L699" s="928"/>
      <c r="M699" s="929"/>
      <c r="N699" s="930"/>
      <c r="O699" s="2"/>
    </row>
    <row r="700" spans="1:15" ht="14.25" x14ac:dyDescent="0.45">
      <c r="B700"/>
      <c r="C700" s="719"/>
      <c r="D700"/>
      <c r="F700" s="226"/>
      <c r="H700" s="226"/>
      <c r="I700" s="226"/>
      <c r="K700" s="226"/>
      <c r="L700" s="2"/>
      <c r="M700" s="2"/>
      <c r="N700" s="2"/>
      <c r="O700" s="2"/>
    </row>
    <row r="701" spans="1:15" ht="14.25" x14ac:dyDescent="0.45">
      <c r="B701"/>
      <c r="C701" s="719"/>
      <c r="D701"/>
      <c r="F701" s="226"/>
      <c r="H701" s="226"/>
      <c r="I701" s="226"/>
      <c r="K701" s="226"/>
      <c r="L701" s="2"/>
      <c r="M701" s="2"/>
      <c r="N701" s="2"/>
      <c r="O701" s="2"/>
    </row>
    <row r="702" spans="1:15" ht="14.25" x14ac:dyDescent="0.45">
      <c r="B702"/>
      <c r="C702" s="719"/>
      <c r="D702"/>
      <c r="F702" s="226"/>
      <c r="H702" s="226"/>
      <c r="I702" s="226"/>
      <c r="K702" s="226"/>
      <c r="L702" s="2"/>
      <c r="M702" s="2"/>
      <c r="N702" s="2"/>
      <c r="O702" s="2"/>
    </row>
    <row r="703" spans="1:15" ht="30" customHeight="1" x14ac:dyDescent="0.45">
      <c r="A703" s="995" t="s">
        <v>787</v>
      </c>
      <c r="B703" s="995"/>
      <c r="C703" s="995"/>
      <c r="D703" s="995"/>
      <c r="F703" s="226"/>
      <c r="H703" s="226"/>
      <c r="I703" s="226"/>
      <c r="K703" s="226"/>
      <c r="L703" s="2"/>
      <c r="M703" s="2"/>
      <c r="N703" s="2"/>
      <c r="O703" s="2"/>
    </row>
    <row r="704" spans="1:15" ht="30" customHeight="1" x14ac:dyDescent="0.45">
      <c r="A704" s="977" t="s">
        <v>688</v>
      </c>
      <c r="B704" s="977"/>
      <c r="C704" s="977"/>
      <c r="D704" s="716" t="s">
        <v>758</v>
      </c>
      <c r="F704" s="226"/>
      <c r="H704" s="226"/>
      <c r="I704" s="226"/>
      <c r="K704" s="226"/>
      <c r="L704" s="2"/>
      <c r="M704" s="2"/>
      <c r="N704" s="2"/>
      <c r="O704" s="2"/>
    </row>
    <row r="705" spans="1:15" ht="30" customHeight="1" x14ac:dyDescent="0.45">
      <c r="A705" s="977" t="s">
        <v>675</v>
      </c>
      <c r="B705" s="977"/>
      <c r="C705" s="977"/>
      <c r="D705" s="536"/>
      <c r="F705" s="226"/>
      <c r="H705" s="226"/>
      <c r="I705" s="226"/>
      <c r="K705" s="226"/>
      <c r="L705" s="2"/>
      <c r="M705" s="2"/>
      <c r="N705" s="2"/>
      <c r="O705" s="2"/>
    </row>
    <row r="706" spans="1:15" ht="30" customHeight="1" thickBot="1" x14ac:dyDescent="0.5">
      <c r="A706" s="977" t="s">
        <v>175</v>
      </c>
      <c r="B706" s="977"/>
      <c r="C706" s="977"/>
      <c r="D706" s="451" t="s">
        <v>395</v>
      </c>
      <c r="F706" s="226"/>
      <c r="H706" s="226"/>
      <c r="I706" s="226"/>
      <c r="K706" s="226"/>
      <c r="L706" s="2"/>
      <c r="M706" s="2"/>
      <c r="N706" s="2"/>
      <c r="O706" s="2"/>
    </row>
    <row r="707" spans="1:15" ht="14.25" x14ac:dyDescent="0.45">
      <c r="A707" s="978" t="s">
        <v>144</v>
      </c>
      <c r="B707" s="980" t="s">
        <v>7</v>
      </c>
      <c r="C707" s="982" t="s">
        <v>8</v>
      </c>
      <c r="D707" s="984" t="s">
        <v>9</v>
      </c>
      <c r="E707" s="986" t="s">
        <v>142</v>
      </c>
      <c r="F707" s="988" t="s">
        <v>11</v>
      </c>
      <c r="G707" s="989"/>
      <c r="H707" s="990"/>
      <c r="I707" s="991" t="s">
        <v>597</v>
      </c>
      <c r="J707" s="989"/>
      <c r="K707" s="989"/>
      <c r="L707" s="481" t="s">
        <v>12</v>
      </c>
      <c r="M707" s="950" t="s">
        <v>13</v>
      </c>
      <c r="N707" s="951"/>
      <c r="O707" s="952"/>
    </row>
    <row r="708" spans="1:15" ht="31.5" customHeight="1" thickBot="1" x14ac:dyDescent="0.5">
      <c r="A708" s="979"/>
      <c r="B708" s="981"/>
      <c r="C708" s="983"/>
      <c r="D708" s="985"/>
      <c r="E708" s="987"/>
      <c r="F708" s="224" t="s">
        <v>14</v>
      </c>
      <c r="G708" s="30" t="s">
        <v>15</v>
      </c>
      <c r="H708" s="287" t="s">
        <v>16</v>
      </c>
      <c r="I708" s="215" t="s">
        <v>14</v>
      </c>
      <c r="J708" s="30" t="s">
        <v>17</v>
      </c>
      <c r="K708" s="308" t="s">
        <v>16</v>
      </c>
      <c r="L708" s="482" t="s">
        <v>14</v>
      </c>
      <c r="M708" s="953"/>
      <c r="N708" s="954"/>
      <c r="O708" s="955"/>
    </row>
    <row r="709" spans="1:15" ht="15" customHeight="1" thickBot="1" x14ac:dyDescent="0.5">
      <c r="A709" s="956" t="str">
        <f>A703</f>
        <v>CHINA - (Beijing - Implant)</v>
      </c>
      <c r="B709" s="40"/>
      <c r="C709" s="35"/>
      <c r="D709" s="27" t="s">
        <v>98</v>
      </c>
      <c r="E709" s="35"/>
      <c r="F709" s="216"/>
      <c r="G709" s="34"/>
      <c r="H709" s="293"/>
      <c r="I709" s="216"/>
      <c r="J709" s="36"/>
      <c r="K709" s="288"/>
      <c r="L709" s="483"/>
      <c r="M709" s="960"/>
      <c r="N709" s="961"/>
      <c r="O709" s="962"/>
    </row>
    <row r="710" spans="1:15" ht="15" customHeight="1" thickBot="1" x14ac:dyDescent="0.5">
      <c r="A710" s="957"/>
      <c r="B710" s="332" t="s">
        <v>102</v>
      </c>
      <c r="C710" s="325" t="s">
        <v>614</v>
      </c>
      <c r="D710" s="312" t="s">
        <v>606</v>
      </c>
      <c r="E710" s="9" t="s">
        <v>22</v>
      </c>
      <c r="F710" s="221"/>
      <c r="G710" s="32">
        <v>800</v>
      </c>
      <c r="H710" s="289">
        <f t="shared" ref="H710" si="70">F710*G710</f>
        <v>0</v>
      </c>
      <c r="I710" s="221"/>
      <c r="J710" s="32">
        <v>1800</v>
      </c>
      <c r="K710" s="289">
        <f t="shared" ref="K710" si="71">I710*J710</f>
        <v>0</v>
      </c>
      <c r="L710" s="358"/>
      <c r="M710" s="963"/>
      <c r="N710" s="931"/>
      <c r="O710" s="932"/>
    </row>
    <row r="711" spans="1:15" ht="15" customHeight="1" thickBot="1" x14ac:dyDescent="0.5">
      <c r="A711" s="957"/>
      <c r="B711" s="40"/>
      <c r="C711" s="35"/>
      <c r="D711" s="33" t="s">
        <v>48</v>
      </c>
      <c r="E711" s="35"/>
      <c r="F711" s="216"/>
      <c r="G711" s="34"/>
      <c r="H711" s="293"/>
      <c r="I711" s="216"/>
      <c r="J711" s="36"/>
      <c r="K711" s="288"/>
      <c r="L711" s="483"/>
      <c r="M711" s="935"/>
      <c r="N711" s="936"/>
      <c r="O711" s="937"/>
    </row>
    <row r="712" spans="1:15" ht="15" customHeight="1" thickBot="1" x14ac:dyDescent="0.5">
      <c r="A712" s="957"/>
      <c r="B712" s="332" t="s">
        <v>107</v>
      </c>
      <c r="C712" s="325" t="s">
        <v>615</v>
      </c>
      <c r="D712" s="724" t="s">
        <v>147</v>
      </c>
      <c r="E712" s="9" t="s">
        <v>22</v>
      </c>
      <c r="F712" s="221"/>
      <c r="G712" s="32">
        <v>7500</v>
      </c>
      <c r="H712" s="289">
        <f t="shared" ref="H712" si="72">F712*G712</f>
        <v>0</v>
      </c>
      <c r="I712" s="221"/>
      <c r="J712" s="32">
        <v>33000</v>
      </c>
      <c r="K712" s="289">
        <f t="shared" ref="K712" si="73">I712*J712</f>
        <v>0</v>
      </c>
      <c r="L712" s="358"/>
      <c r="M712" s="964"/>
      <c r="N712" s="965"/>
      <c r="O712" s="966"/>
    </row>
    <row r="713" spans="1:15" ht="14.55" customHeight="1" thickBot="1" x14ac:dyDescent="0.5">
      <c r="A713" s="957"/>
      <c r="B713" s="40"/>
      <c r="C713" s="35"/>
      <c r="D713" s="33" t="s">
        <v>53</v>
      </c>
      <c r="E713" s="35"/>
      <c r="F713" s="216"/>
      <c r="G713" s="34"/>
      <c r="H713" s="293"/>
      <c r="I713" s="216"/>
      <c r="J713" s="36"/>
      <c r="K713" s="288"/>
      <c r="L713" s="483"/>
      <c r="M713" s="935"/>
      <c r="N713" s="936"/>
      <c r="O713" s="937"/>
    </row>
    <row r="714" spans="1:15" ht="15" customHeight="1" x14ac:dyDescent="0.45">
      <c r="A714" s="957"/>
      <c r="B714" s="967" t="s">
        <v>108</v>
      </c>
      <c r="C714" s="325" t="s">
        <v>616</v>
      </c>
      <c r="D714" s="724" t="s">
        <v>146</v>
      </c>
      <c r="E714" s="377" t="s">
        <v>550</v>
      </c>
      <c r="F714" s="675"/>
      <c r="G714" s="32">
        <v>1100</v>
      </c>
      <c r="H714" s="289">
        <f t="shared" ref="H714:H716" si="74">F714*G714</f>
        <v>0</v>
      </c>
      <c r="I714" s="221"/>
      <c r="J714" s="32">
        <v>3300</v>
      </c>
      <c r="K714" s="289">
        <f t="shared" ref="K714:K719" si="75">I714*J714</f>
        <v>0</v>
      </c>
      <c r="L714" s="358"/>
      <c r="M714" s="964"/>
      <c r="N714" s="965"/>
      <c r="O714" s="966"/>
    </row>
    <row r="715" spans="1:15" ht="15" customHeight="1" x14ac:dyDescent="0.45">
      <c r="A715" s="957"/>
      <c r="B715" s="968"/>
      <c r="C715" s="325" t="s">
        <v>617</v>
      </c>
      <c r="D715" s="725" t="s">
        <v>148</v>
      </c>
      <c r="E715" s="377" t="s">
        <v>550</v>
      </c>
      <c r="F715" s="222"/>
      <c r="G715" s="32">
        <v>1500</v>
      </c>
      <c r="H715" s="290">
        <f t="shared" si="74"/>
        <v>0</v>
      </c>
      <c r="I715" s="222"/>
      <c r="J715" s="32">
        <v>5000</v>
      </c>
      <c r="K715" s="290">
        <f t="shared" si="75"/>
        <v>0</v>
      </c>
      <c r="L715" s="358"/>
      <c r="M715" s="963"/>
      <c r="N715" s="931"/>
      <c r="O715" s="932"/>
    </row>
    <row r="716" spans="1:15" ht="15" customHeight="1" x14ac:dyDescent="0.45">
      <c r="A716" s="957"/>
      <c r="B716" s="968"/>
      <c r="C716" s="326" t="s">
        <v>618</v>
      </c>
      <c r="D716" s="725" t="s">
        <v>149</v>
      </c>
      <c r="E716" s="377" t="s">
        <v>550</v>
      </c>
      <c r="F716" s="222"/>
      <c r="G716" s="32">
        <v>7500</v>
      </c>
      <c r="H716" s="290">
        <f t="shared" si="74"/>
        <v>0</v>
      </c>
      <c r="I716" s="222"/>
      <c r="J716" s="32">
        <v>16500</v>
      </c>
      <c r="K716" s="290">
        <f t="shared" si="75"/>
        <v>0</v>
      </c>
      <c r="L716" s="358"/>
      <c r="M716" s="963"/>
      <c r="N716" s="931"/>
      <c r="O716" s="932"/>
    </row>
    <row r="717" spans="1:15" ht="15" customHeight="1" x14ac:dyDescent="0.45">
      <c r="A717" s="957"/>
      <c r="B717" s="968"/>
      <c r="C717" s="326" t="s">
        <v>619</v>
      </c>
      <c r="D717" s="725" t="s">
        <v>150</v>
      </c>
      <c r="E717" s="377" t="s">
        <v>550</v>
      </c>
      <c r="F717" s="217"/>
      <c r="G717" s="11"/>
      <c r="H717" s="294"/>
      <c r="I717" s="222"/>
      <c r="J717" s="32">
        <v>1000</v>
      </c>
      <c r="K717" s="290">
        <f t="shared" si="75"/>
        <v>0</v>
      </c>
      <c r="L717" s="358"/>
      <c r="M717" s="963"/>
      <c r="N717" s="931"/>
      <c r="O717" s="932"/>
    </row>
    <row r="718" spans="1:15" ht="15" customHeight="1" x14ac:dyDescent="0.45">
      <c r="A718" s="957"/>
      <c r="B718" s="968"/>
      <c r="C718" s="326" t="s">
        <v>620</v>
      </c>
      <c r="D718" s="725" t="s">
        <v>151</v>
      </c>
      <c r="E718" s="377" t="s">
        <v>550</v>
      </c>
      <c r="F718" s="217"/>
      <c r="G718" s="11"/>
      <c r="H718" s="294"/>
      <c r="I718" s="222"/>
      <c r="J718" s="32">
        <v>1000</v>
      </c>
      <c r="K718" s="290">
        <f t="shared" si="75"/>
        <v>0</v>
      </c>
      <c r="L718" s="358"/>
      <c r="M718" s="963"/>
      <c r="N718" s="931"/>
      <c r="O718" s="932"/>
    </row>
    <row r="719" spans="1:15" ht="15" customHeight="1" thickBot="1" x14ac:dyDescent="0.5">
      <c r="A719" s="957"/>
      <c r="B719" s="969"/>
      <c r="C719" s="326" t="s">
        <v>621</v>
      </c>
      <c r="D719" s="725" t="s">
        <v>152</v>
      </c>
      <c r="E719" s="377" t="s">
        <v>550</v>
      </c>
      <c r="F719" s="217"/>
      <c r="G719" s="11"/>
      <c r="H719" s="294"/>
      <c r="I719" s="222"/>
      <c r="J719" s="32">
        <v>1000</v>
      </c>
      <c r="K719" s="290">
        <f t="shared" si="75"/>
        <v>0</v>
      </c>
      <c r="L719" s="358"/>
      <c r="M719" s="963"/>
      <c r="N719" s="931"/>
      <c r="O719" s="932"/>
    </row>
    <row r="720" spans="1:15" ht="15" customHeight="1" thickBot="1" x14ac:dyDescent="0.5">
      <c r="A720" s="957"/>
      <c r="B720" s="40"/>
      <c r="C720" s="35"/>
      <c r="D720" s="33" t="s">
        <v>54</v>
      </c>
      <c r="E720" s="35"/>
      <c r="F720" s="405"/>
      <c r="G720" s="406"/>
      <c r="H720" s="407"/>
      <c r="I720" s="405"/>
      <c r="J720" s="267"/>
      <c r="K720" s="408"/>
      <c r="L720" s="486"/>
      <c r="M720" s="935"/>
      <c r="N720" s="936"/>
      <c r="O720" s="937"/>
    </row>
    <row r="721" spans="1:15" ht="53" customHeight="1" x14ac:dyDescent="0.45">
      <c r="A721" s="957"/>
      <c r="B721" s="970" t="s">
        <v>109</v>
      </c>
      <c r="C721" s="497" t="s">
        <v>622</v>
      </c>
      <c r="D721" s="422" t="s">
        <v>680</v>
      </c>
      <c r="E721" s="423" t="s">
        <v>22</v>
      </c>
      <c r="F721" s="389"/>
      <c r="G721" s="32">
        <v>800</v>
      </c>
      <c r="H721" s="391">
        <f t="shared" ref="H721:H722" si="76">F721*G721</f>
        <v>0</v>
      </c>
      <c r="I721" s="389"/>
      <c r="J721" s="32">
        <v>1800</v>
      </c>
      <c r="K721" s="391">
        <f t="shared" ref="K721:K724" si="77">I721*J721</f>
        <v>0</v>
      </c>
      <c r="L721" s="358"/>
      <c r="M721" s="973"/>
      <c r="N721" s="973"/>
      <c r="O721" s="974"/>
    </row>
    <row r="722" spans="1:15" ht="53" customHeight="1" x14ac:dyDescent="0.45">
      <c r="A722" s="957"/>
      <c r="B722" s="971"/>
      <c r="C722" s="327" t="s">
        <v>623</v>
      </c>
      <c r="D722" s="416" t="s">
        <v>153</v>
      </c>
      <c r="E722" s="377" t="s">
        <v>22</v>
      </c>
      <c r="F722" s="389"/>
      <c r="G722" s="32">
        <v>100</v>
      </c>
      <c r="H722" s="391">
        <f t="shared" si="76"/>
        <v>0</v>
      </c>
      <c r="I722" s="389"/>
      <c r="J722" s="32">
        <v>200</v>
      </c>
      <c r="K722" s="391">
        <f t="shared" si="77"/>
        <v>0</v>
      </c>
      <c r="L722" s="358"/>
      <c r="M722" s="931"/>
      <c r="N722" s="931"/>
      <c r="O722" s="932"/>
    </row>
    <row r="723" spans="1:15" ht="42" customHeight="1" x14ac:dyDescent="0.45">
      <c r="A723" s="957"/>
      <c r="B723" s="971"/>
      <c r="C723" s="327" t="s">
        <v>624</v>
      </c>
      <c r="D723" s="416" t="s">
        <v>751</v>
      </c>
      <c r="E723" s="377" t="s">
        <v>563</v>
      </c>
      <c r="F723" s="217"/>
      <c r="G723" s="11"/>
      <c r="H723" s="294"/>
      <c r="I723" s="389"/>
      <c r="J723" s="32">
        <v>8500</v>
      </c>
      <c r="K723" s="391">
        <f t="shared" si="77"/>
        <v>0</v>
      </c>
      <c r="L723" s="358"/>
      <c r="M723" s="975" t="s">
        <v>667</v>
      </c>
      <c r="N723" s="975"/>
      <c r="O723" s="976"/>
    </row>
    <row r="724" spans="1:15" ht="45.5" customHeight="1" x14ac:dyDescent="0.45">
      <c r="A724" s="957"/>
      <c r="B724" s="971"/>
      <c r="C724" s="327" t="s">
        <v>625</v>
      </c>
      <c r="D724" s="416" t="s">
        <v>752</v>
      </c>
      <c r="E724" s="377" t="s">
        <v>566</v>
      </c>
      <c r="F724" s="726" t="s">
        <v>103</v>
      </c>
      <c r="G724" s="680"/>
      <c r="H724" s="680"/>
      <c r="I724" s="389"/>
      <c r="J724" s="32">
        <v>8500</v>
      </c>
      <c r="K724" s="391">
        <f t="shared" si="77"/>
        <v>0</v>
      </c>
      <c r="L724" s="358"/>
      <c r="M724" s="975" t="s">
        <v>685</v>
      </c>
      <c r="N724" s="975"/>
      <c r="O724" s="976"/>
    </row>
    <row r="725" spans="1:15" ht="27" x14ac:dyDescent="0.45">
      <c r="A725" s="957"/>
      <c r="B725" s="971"/>
      <c r="C725" s="327" t="s">
        <v>626</v>
      </c>
      <c r="D725" s="416" t="s">
        <v>682</v>
      </c>
      <c r="E725" s="377" t="s">
        <v>568</v>
      </c>
      <c r="F725" s="726" t="s">
        <v>103</v>
      </c>
      <c r="G725" s="680"/>
      <c r="H725" s="680"/>
      <c r="I725" s="726" t="s">
        <v>103</v>
      </c>
      <c r="J725" s="680"/>
      <c r="K725" s="680"/>
      <c r="L725" s="487" t="s">
        <v>103</v>
      </c>
      <c r="M725" s="975" t="s">
        <v>686</v>
      </c>
      <c r="N725" s="975"/>
      <c r="O725" s="976"/>
    </row>
    <row r="726" spans="1:15" ht="15" customHeight="1" x14ac:dyDescent="0.45">
      <c r="A726" s="957"/>
      <c r="B726" s="971"/>
      <c r="C726" s="327" t="s">
        <v>627</v>
      </c>
      <c r="D726" s="446" t="s">
        <v>154</v>
      </c>
      <c r="E726" s="377" t="s">
        <v>22</v>
      </c>
      <c r="F726" s="389"/>
      <c r="G726" s="32">
        <v>800</v>
      </c>
      <c r="H726" s="391">
        <f t="shared" ref="H726" si="78">F726*G726</f>
        <v>0</v>
      </c>
      <c r="I726" s="389"/>
      <c r="J726" s="32">
        <v>1800</v>
      </c>
      <c r="K726" s="391">
        <f t="shared" ref="K726" si="79">I726*J726</f>
        <v>0</v>
      </c>
      <c r="L726" s="358"/>
      <c r="M726" s="931"/>
      <c r="N726" s="931"/>
      <c r="O726" s="932"/>
    </row>
    <row r="727" spans="1:15" ht="15" customHeight="1" x14ac:dyDescent="0.45">
      <c r="A727" s="957"/>
      <c r="B727" s="971"/>
      <c r="C727" s="327" t="s">
        <v>628</v>
      </c>
      <c r="D727" s="446" t="s">
        <v>604</v>
      </c>
      <c r="E727" s="377" t="s">
        <v>145</v>
      </c>
      <c r="F727" s="726" t="s">
        <v>103</v>
      </c>
      <c r="G727" s="680"/>
      <c r="H727" s="680"/>
      <c r="I727" s="726" t="s">
        <v>103</v>
      </c>
      <c r="J727" s="680"/>
      <c r="K727" s="680"/>
      <c r="L727" s="487" t="s">
        <v>103</v>
      </c>
      <c r="M727" s="975" t="s">
        <v>686</v>
      </c>
      <c r="N727" s="975"/>
      <c r="O727" s="976"/>
    </row>
    <row r="728" spans="1:15" ht="15" customHeight="1" x14ac:dyDescent="0.45">
      <c r="A728" s="957"/>
      <c r="B728" s="971"/>
      <c r="C728" s="327" t="s">
        <v>629</v>
      </c>
      <c r="D728" s="446" t="s">
        <v>155</v>
      </c>
      <c r="E728" s="377" t="s">
        <v>22</v>
      </c>
      <c r="F728" s="389"/>
      <c r="G728" s="32">
        <v>100</v>
      </c>
      <c r="H728" s="391">
        <f t="shared" ref="H728:H729" si="80">F728*G728</f>
        <v>0</v>
      </c>
      <c r="I728" s="389"/>
      <c r="J728" s="32">
        <v>200</v>
      </c>
      <c r="K728" s="391">
        <f t="shared" ref="K728:K733" si="81">I728*J728</f>
        <v>0</v>
      </c>
      <c r="L728" s="358"/>
      <c r="M728" s="931"/>
      <c r="N728" s="931"/>
      <c r="O728" s="932"/>
    </row>
    <row r="729" spans="1:15" ht="15" customHeight="1" x14ac:dyDescent="0.45">
      <c r="A729" s="957"/>
      <c r="B729" s="971"/>
      <c r="C729" s="327" t="s">
        <v>630</v>
      </c>
      <c r="D729" s="416" t="s">
        <v>156</v>
      </c>
      <c r="E729" s="377" t="s">
        <v>22</v>
      </c>
      <c r="F729" s="389"/>
      <c r="G729" s="32">
        <v>100</v>
      </c>
      <c r="H729" s="391">
        <f t="shared" si="80"/>
        <v>0</v>
      </c>
      <c r="I729" s="389"/>
      <c r="J729" s="32">
        <v>200</v>
      </c>
      <c r="K729" s="391">
        <f t="shared" si="81"/>
        <v>0</v>
      </c>
      <c r="L729" s="358"/>
      <c r="M729" s="931"/>
      <c r="N729" s="931"/>
      <c r="O729" s="932"/>
    </row>
    <row r="730" spans="1:15" ht="15" customHeight="1" x14ac:dyDescent="0.45">
      <c r="A730" s="957"/>
      <c r="B730" s="971"/>
      <c r="C730" s="327" t="s">
        <v>631</v>
      </c>
      <c r="D730" s="446" t="s">
        <v>157</v>
      </c>
      <c r="E730" s="377" t="s">
        <v>22</v>
      </c>
      <c r="F730" s="418"/>
      <c r="G730" s="419"/>
      <c r="H730" s="420"/>
      <c r="I730" s="389"/>
      <c r="J730" s="32">
        <v>16500</v>
      </c>
      <c r="K730" s="391">
        <f t="shared" si="81"/>
        <v>0</v>
      </c>
      <c r="L730" s="358"/>
      <c r="M730" s="931"/>
      <c r="N730" s="931"/>
      <c r="O730" s="932"/>
    </row>
    <row r="731" spans="1:15" ht="15" customHeight="1" x14ac:dyDescent="0.45">
      <c r="A731" s="957"/>
      <c r="B731" s="971"/>
      <c r="C731" s="327" t="s">
        <v>632</v>
      </c>
      <c r="D731" s="446" t="s">
        <v>158</v>
      </c>
      <c r="E731" s="377" t="s">
        <v>22</v>
      </c>
      <c r="F731" s="418"/>
      <c r="G731" s="419"/>
      <c r="H731" s="420"/>
      <c r="I731" s="389"/>
      <c r="J731" s="32">
        <v>200</v>
      </c>
      <c r="K731" s="391">
        <f t="shared" si="81"/>
        <v>0</v>
      </c>
      <c r="L731" s="358"/>
      <c r="M731" s="931"/>
      <c r="N731" s="931"/>
      <c r="O731" s="932"/>
    </row>
    <row r="732" spans="1:15" ht="15" customHeight="1" x14ac:dyDescent="0.45">
      <c r="A732" s="957"/>
      <c r="B732" s="971"/>
      <c r="C732" s="327" t="s">
        <v>633</v>
      </c>
      <c r="D732" s="446" t="s">
        <v>64</v>
      </c>
      <c r="E732" s="421" t="s">
        <v>52</v>
      </c>
      <c r="F732" s="418"/>
      <c r="G732" s="419"/>
      <c r="H732" s="420"/>
      <c r="I732" s="389"/>
      <c r="J732" s="32">
        <v>200</v>
      </c>
      <c r="K732" s="391">
        <f t="shared" si="81"/>
        <v>0</v>
      </c>
      <c r="L732" s="358"/>
      <c r="M732" s="931"/>
      <c r="N732" s="931"/>
      <c r="O732" s="932"/>
    </row>
    <row r="733" spans="1:15" ht="27.4" thickBot="1" x14ac:dyDescent="0.5">
      <c r="A733" s="957"/>
      <c r="B733" s="972"/>
      <c r="C733" s="498" t="s">
        <v>634</v>
      </c>
      <c r="D733" s="452" t="s">
        <v>683</v>
      </c>
      <c r="E733" s="454" t="s">
        <v>22</v>
      </c>
      <c r="F733" s="455"/>
      <c r="G733" s="456"/>
      <c r="H733" s="457"/>
      <c r="I733" s="458"/>
      <c r="J733" s="32">
        <v>16500</v>
      </c>
      <c r="K733" s="459">
        <f t="shared" si="81"/>
        <v>0</v>
      </c>
      <c r="L733" s="358"/>
      <c r="M733" s="933"/>
      <c r="N733" s="933"/>
      <c r="O733" s="934"/>
    </row>
    <row r="734" spans="1:15" ht="15" customHeight="1" thickBot="1" x14ac:dyDescent="0.5">
      <c r="A734" s="957"/>
      <c r="B734" s="40"/>
      <c r="C734" s="33"/>
      <c r="D734" s="33" t="s">
        <v>100</v>
      </c>
      <c r="E734" s="35"/>
      <c r="F734" s="216"/>
      <c r="G734" s="34"/>
      <c r="H734" s="293"/>
      <c r="I734" s="216"/>
      <c r="J734" s="36"/>
      <c r="K734" s="288"/>
      <c r="L734" s="483"/>
      <c r="M734" s="935"/>
      <c r="N734" s="936"/>
      <c r="O734" s="937"/>
    </row>
    <row r="735" spans="1:15" ht="15" customHeight="1" x14ac:dyDescent="0.45">
      <c r="A735" s="957"/>
      <c r="B735" s="938" t="s">
        <v>110</v>
      </c>
      <c r="C735" s="328" t="s">
        <v>635</v>
      </c>
      <c r="D735" s="727" t="s">
        <v>356</v>
      </c>
      <c r="E735" s="9" t="s">
        <v>22</v>
      </c>
      <c r="F735" s="219"/>
      <c r="G735" s="14"/>
      <c r="H735" s="296"/>
      <c r="I735" s="358"/>
      <c r="J735" s="419"/>
      <c r="K735" s="420"/>
      <c r="L735" s="484"/>
      <c r="M735" s="941" t="s">
        <v>728</v>
      </c>
      <c r="N735" s="942"/>
      <c r="O735" s="943"/>
    </row>
    <row r="736" spans="1:15" ht="14.55" customHeight="1" x14ac:dyDescent="0.45">
      <c r="A736" s="957"/>
      <c r="B736" s="938"/>
      <c r="C736" s="328" t="s">
        <v>636</v>
      </c>
      <c r="D736" s="727" t="s">
        <v>358</v>
      </c>
      <c r="E736" s="9" t="s">
        <v>355</v>
      </c>
      <c r="F736" s="219"/>
      <c r="G736" s="14"/>
      <c r="H736" s="296"/>
      <c r="I736" s="358"/>
      <c r="J736" s="419"/>
      <c r="K736" s="420"/>
      <c r="L736" s="484"/>
      <c r="M736" s="944" t="s">
        <v>729</v>
      </c>
      <c r="N736" s="945"/>
      <c r="O736" s="946"/>
    </row>
    <row r="737" spans="1:15" ht="15" customHeight="1" x14ac:dyDescent="0.45">
      <c r="A737" s="957"/>
      <c r="B737" s="939"/>
      <c r="C737" s="329" t="s">
        <v>637</v>
      </c>
      <c r="D737" s="728" t="s">
        <v>357</v>
      </c>
      <c r="E737" s="9" t="s">
        <v>355</v>
      </c>
      <c r="F737" s="217"/>
      <c r="G737" s="11"/>
      <c r="H737" s="294"/>
      <c r="I737" s="358"/>
      <c r="J737" s="419"/>
      <c r="K737" s="420"/>
      <c r="L737" s="485"/>
      <c r="M737" s="944" t="s">
        <v>730</v>
      </c>
      <c r="N737" s="945"/>
      <c r="O737" s="946"/>
    </row>
    <row r="738" spans="1:15" ht="15" customHeight="1" thickBot="1" x14ac:dyDescent="0.5">
      <c r="A738" s="957"/>
      <c r="B738" s="940"/>
      <c r="C738" s="665" t="s">
        <v>638</v>
      </c>
      <c r="D738" s="729" t="s">
        <v>101</v>
      </c>
      <c r="E738" s="547" t="s">
        <v>22</v>
      </c>
      <c r="F738" s="218"/>
      <c r="G738" s="12"/>
      <c r="H738" s="295"/>
      <c r="I738" s="358"/>
      <c r="J738" s="456"/>
      <c r="K738" s="457"/>
      <c r="L738" s="488"/>
      <c r="M738" s="947" t="s">
        <v>728</v>
      </c>
      <c r="N738" s="948"/>
      <c r="O738" s="949"/>
    </row>
    <row r="739" spans="1:15" ht="15" customHeight="1" thickBot="1" x14ac:dyDescent="0.5">
      <c r="A739" s="958"/>
      <c r="B739" s="646"/>
      <c r="C739" s="657"/>
      <c r="D739" s="730"/>
      <c r="E739" s="653"/>
      <c r="F739" s="654"/>
      <c r="G739" s="628"/>
      <c r="H739" s="655"/>
      <c r="I739" s="655"/>
      <c r="J739" s="628"/>
      <c r="K739" s="655"/>
      <c r="L739" s="669"/>
      <c r="M739" s="658"/>
      <c r="N739" s="658"/>
      <c r="O739" s="659"/>
    </row>
    <row r="740" spans="1:15" ht="15" customHeight="1" thickBot="1" x14ac:dyDescent="0.5">
      <c r="A740" s="957"/>
      <c r="B740" s="666"/>
      <c r="C740" s="411"/>
      <c r="D740" s="410" t="s">
        <v>138</v>
      </c>
      <c r="E740" s="411"/>
      <c r="F740" s="635" t="s">
        <v>14</v>
      </c>
      <c r="G740" s="413"/>
      <c r="H740" s="307"/>
      <c r="I740" s="307"/>
      <c r="J740" s="307"/>
      <c r="K740" s="307"/>
      <c r="L740" s="667"/>
      <c r="M740" s="915" t="s">
        <v>736</v>
      </c>
      <c r="N740" s="916"/>
      <c r="O740" s="917"/>
    </row>
    <row r="741" spans="1:15" ht="56.55" customHeight="1" thickBot="1" x14ac:dyDescent="0.5">
      <c r="A741" s="957"/>
      <c r="B741" s="331" t="s">
        <v>111</v>
      </c>
      <c r="C741" s="325" t="s">
        <v>639</v>
      </c>
      <c r="D741" s="731" t="s">
        <v>139</v>
      </c>
      <c r="E741" s="8" t="s">
        <v>73</v>
      </c>
      <c r="F741" s="639"/>
      <c r="G741" s="304"/>
      <c r="H741" s="307"/>
      <c r="I741" s="307"/>
      <c r="J741" s="307"/>
      <c r="K741" s="307"/>
      <c r="L741" s="489"/>
      <c r="M741" s="918" t="s">
        <v>727</v>
      </c>
      <c r="N741" s="919"/>
      <c r="O741" s="920"/>
    </row>
    <row r="742" spans="1:15" ht="18.399999999999999" thickBot="1" x14ac:dyDescent="0.5">
      <c r="A742" s="957"/>
      <c r="B742" s="646"/>
      <c r="C742" s="657"/>
      <c r="D742" s="730"/>
      <c r="E742" s="653"/>
      <c r="F742" s="732"/>
      <c r="G742" s="732"/>
      <c r="H742" s="655"/>
      <c r="I742" s="655"/>
      <c r="J742" s="628"/>
      <c r="K742" s="655"/>
      <c r="L742" s="669"/>
      <c r="M742" s="658"/>
      <c r="N742" s="658"/>
      <c r="O742" s="659"/>
    </row>
    <row r="743" spans="1:15" ht="18.399999999999999" thickBot="1" x14ac:dyDescent="0.5">
      <c r="A743" s="957"/>
      <c r="B743" s="40"/>
      <c r="C743" s="35"/>
      <c r="D743" s="33" t="s">
        <v>143</v>
      </c>
      <c r="E743" s="35"/>
      <c r="F743" s="635" t="s">
        <v>14</v>
      </c>
      <c r="G743" s="413"/>
      <c r="H743" s="293"/>
      <c r="I743" s="216"/>
      <c r="J743" s="36"/>
      <c r="K743" s="288"/>
      <c r="L743" s="483"/>
      <c r="M743" s="915" t="s">
        <v>736</v>
      </c>
      <c r="N743" s="916"/>
      <c r="O743" s="917"/>
    </row>
    <row r="744" spans="1:15" ht="37.049999999999997" customHeight="1" thickBot="1" x14ac:dyDescent="0.5">
      <c r="A744" s="957"/>
      <c r="B744" s="331" t="s">
        <v>141</v>
      </c>
      <c r="C744" s="330" t="s">
        <v>690</v>
      </c>
      <c r="D744" s="733" t="s">
        <v>140</v>
      </c>
      <c r="E744" s="733" t="s">
        <v>359</v>
      </c>
      <c r="F744" s="358"/>
      <c r="G744" s="45"/>
      <c r="H744" s="307"/>
      <c r="I744" s="307"/>
      <c r="J744" s="307"/>
      <c r="K744" s="291"/>
      <c r="L744" s="489"/>
      <c r="M744" s="921" t="s">
        <v>732</v>
      </c>
      <c r="N744" s="922"/>
      <c r="O744" s="923"/>
    </row>
    <row r="745" spans="1:15" ht="20.55" customHeight="1" thickBot="1" x14ac:dyDescent="0.5">
      <c r="A745" s="959"/>
      <c r="B745" s="924" t="s">
        <v>737</v>
      </c>
      <c r="C745" s="924"/>
      <c r="D745" s="924"/>
      <c r="E745" s="924"/>
      <c r="F745" s="925">
        <f>SUM(H710:H738)+SUM(K710:K738)</f>
        <v>0</v>
      </c>
      <c r="G745" s="926"/>
      <c r="H745" s="926"/>
      <c r="I745" s="926"/>
      <c r="J745" s="926"/>
      <c r="K745" s="926"/>
      <c r="L745" s="927"/>
      <c r="M745" s="928"/>
      <c r="N745" s="929"/>
      <c r="O745" s="930"/>
    </row>
  </sheetData>
  <sheetProtection algorithmName="SHA-512" hashValue="JdQ0o2BTcfMVtw9BTlohpi+LBtXyh2acRBTupVz93TYwter4Y8gBgUfXRmlmSoRBWnW/wK2g5Tua17mHYzcMLw==" saltValue="V4M15fJ0PAWA1bqNl+0k9g==" spinCount="100000" sheet="1" objects="1" scenarios="1"/>
  <mergeCells count="889">
    <mergeCell ref="J605:L605"/>
    <mergeCell ref="J606:L606"/>
    <mergeCell ref="J608:L608"/>
    <mergeCell ref="J609:L609"/>
    <mergeCell ref="B610:E610"/>
    <mergeCell ref="F610:I610"/>
    <mergeCell ref="J610:L610"/>
    <mergeCell ref="J594:L594"/>
    <mergeCell ref="J595:L595"/>
    <mergeCell ref="J596:L596"/>
    <mergeCell ref="J597:L597"/>
    <mergeCell ref="J598:L598"/>
    <mergeCell ref="J599:L599"/>
    <mergeCell ref="B600:B603"/>
    <mergeCell ref="J600:L600"/>
    <mergeCell ref="J601:L601"/>
    <mergeCell ref="J602:L602"/>
    <mergeCell ref="J603:L603"/>
    <mergeCell ref="J572:L573"/>
    <mergeCell ref="A574:A610"/>
    <mergeCell ref="J574:L574"/>
    <mergeCell ref="J575:L575"/>
    <mergeCell ref="J576:L576"/>
    <mergeCell ref="J577:L577"/>
    <mergeCell ref="J578:L578"/>
    <mergeCell ref="B579:B584"/>
    <mergeCell ref="J579:L579"/>
    <mergeCell ref="J580:L580"/>
    <mergeCell ref="J581:L581"/>
    <mergeCell ref="J582:L582"/>
    <mergeCell ref="J583:L583"/>
    <mergeCell ref="J584:L584"/>
    <mergeCell ref="J585:L585"/>
    <mergeCell ref="B586:B598"/>
    <mergeCell ref="J586:L586"/>
    <mergeCell ref="J587:L587"/>
    <mergeCell ref="J588:L588"/>
    <mergeCell ref="J589:L589"/>
    <mergeCell ref="J590:L590"/>
    <mergeCell ref="J591:L591"/>
    <mergeCell ref="J592:L592"/>
    <mergeCell ref="J593:L593"/>
    <mergeCell ref="A570:D570"/>
    <mergeCell ref="A571:C571"/>
    <mergeCell ref="A572:A573"/>
    <mergeCell ref="B572:B573"/>
    <mergeCell ref="C572:C573"/>
    <mergeCell ref="D572:D573"/>
    <mergeCell ref="E572:E573"/>
    <mergeCell ref="F572:H572"/>
    <mergeCell ref="I444:K444"/>
    <mergeCell ref="I562:K562"/>
    <mergeCell ref="I563:K563"/>
    <mergeCell ref="I565:K565"/>
    <mergeCell ref="I566:K566"/>
    <mergeCell ref="B567:E567"/>
    <mergeCell ref="F567:H567"/>
    <mergeCell ref="I567:K567"/>
    <mergeCell ref="I537:K537"/>
    <mergeCell ref="I538:K538"/>
    <mergeCell ref="I539:K539"/>
    <mergeCell ref="I540:K540"/>
    <mergeCell ref="I541:K541"/>
    <mergeCell ref="I542:K542"/>
    <mergeCell ref="B543:B555"/>
    <mergeCell ref="I551:K551"/>
    <mergeCell ref="I552:K552"/>
    <mergeCell ref="I553:K553"/>
    <mergeCell ref="I554:K554"/>
    <mergeCell ref="I555:K555"/>
    <mergeCell ref="I560:K560"/>
    <mergeCell ref="M523:O523"/>
    <mergeCell ref="M524:O524"/>
    <mergeCell ref="I558:K558"/>
    <mergeCell ref="I559:K559"/>
    <mergeCell ref="I556:K556"/>
    <mergeCell ref="I557:K557"/>
    <mergeCell ref="I532:K532"/>
    <mergeCell ref="I544:K544"/>
    <mergeCell ref="I533:K533"/>
    <mergeCell ref="I534:K534"/>
    <mergeCell ref="I535:K535"/>
    <mergeCell ref="I536:K536"/>
    <mergeCell ref="I543:K543"/>
    <mergeCell ref="I545:K545"/>
    <mergeCell ref="I546:K546"/>
    <mergeCell ref="I547:K547"/>
    <mergeCell ref="I548:K548"/>
    <mergeCell ref="I549:K549"/>
    <mergeCell ref="I550:K550"/>
    <mergeCell ref="I529:K530"/>
    <mergeCell ref="I531:K531"/>
    <mergeCell ref="M504:O504"/>
    <mergeCell ref="M505:O505"/>
    <mergeCell ref="M506:O506"/>
    <mergeCell ref="B515:B518"/>
    <mergeCell ref="M516:O516"/>
    <mergeCell ref="M517:O517"/>
    <mergeCell ref="M518:O518"/>
    <mergeCell ref="M520:O520"/>
    <mergeCell ref="M521:O521"/>
    <mergeCell ref="E529:E530"/>
    <mergeCell ref="F529:H529"/>
    <mergeCell ref="M495:O495"/>
    <mergeCell ref="M496:O496"/>
    <mergeCell ref="D487:D488"/>
    <mergeCell ref="E487:E488"/>
    <mergeCell ref="I487:K487"/>
    <mergeCell ref="A489:A525"/>
    <mergeCell ref="B494:B499"/>
    <mergeCell ref="B525:E525"/>
    <mergeCell ref="M525:O525"/>
    <mergeCell ref="M507:O507"/>
    <mergeCell ref="M508:O508"/>
    <mergeCell ref="M509:O509"/>
    <mergeCell ref="M510:O510"/>
    <mergeCell ref="M511:O511"/>
    <mergeCell ref="M512:O512"/>
    <mergeCell ref="M513:O513"/>
    <mergeCell ref="M514:O514"/>
    <mergeCell ref="M515:O515"/>
    <mergeCell ref="M497:O497"/>
    <mergeCell ref="M498:O498"/>
    <mergeCell ref="M499:O499"/>
    <mergeCell ref="M500:O500"/>
    <mergeCell ref="M502:O502"/>
    <mergeCell ref="M503:O503"/>
    <mergeCell ref="M487:O488"/>
    <mergeCell ref="M489:O489"/>
    <mergeCell ref="M490:O490"/>
    <mergeCell ref="M491:O491"/>
    <mergeCell ref="M492:O492"/>
    <mergeCell ref="M493:O493"/>
    <mergeCell ref="M494:O494"/>
    <mergeCell ref="L417:N417"/>
    <mergeCell ref="L418:N418"/>
    <mergeCell ref="L435:N435"/>
    <mergeCell ref="L437:N437"/>
    <mergeCell ref="L475:N475"/>
    <mergeCell ref="L477:N477"/>
    <mergeCell ref="L478:N478"/>
    <mergeCell ref="L480:N480"/>
    <mergeCell ref="L481:N481"/>
    <mergeCell ref="L449:N449"/>
    <mergeCell ref="L450:N450"/>
    <mergeCell ref="L451:N451"/>
    <mergeCell ref="L452:N452"/>
    <mergeCell ref="L453:N453"/>
    <mergeCell ref="L438:N438"/>
    <mergeCell ref="L473:N473"/>
    <mergeCell ref="L474:N474"/>
    <mergeCell ref="L454:N454"/>
    <mergeCell ref="L455:N455"/>
    <mergeCell ref="L456:N456"/>
    <mergeCell ref="L457:N457"/>
    <mergeCell ref="L459:N459"/>
    <mergeCell ref="L460:N460"/>
    <mergeCell ref="L461:N461"/>
    <mergeCell ref="L462:N462"/>
    <mergeCell ref="L463:N463"/>
    <mergeCell ref="L464:N464"/>
    <mergeCell ref="L465:N465"/>
    <mergeCell ref="L466:N466"/>
    <mergeCell ref="L467:N467"/>
    <mergeCell ref="L468:N468"/>
    <mergeCell ref="L469:N469"/>
    <mergeCell ref="L470:N470"/>
    <mergeCell ref="B482:E482"/>
    <mergeCell ref="L482:N482"/>
    <mergeCell ref="L471:N471"/>
    <mergeCell ref="L472:N472"/>
    <mergeCell ref="I401:K401"/>
    <mergeCell ref="L401:N402"/>
    <mergeCell ref="L403:N403"/>
    <mergeCell ref="B439:E439"/>
    <mergeCell ref="L439:N439"/>
    <mergeCell ref="L444:N445"/>
    <mergeCell ref="L446:N446"/>
    <mergeCell ref="L447:N447"/>
    <mergeCell ref="L448:N448"/>
    <mergeCell ref="B408:B413"/>
    <mergeCell ref="L421:N421"/>
    <mergeCell ref="L422:N422"/>
    <mergeCell ref="L423:N423"/>
    <mergeCell ref="L424:N424"/>
    <mergeCell ref="L425:N425"/>
    <mergeCell ref="L426:N426"/>
    <mergeCell ref="L427:N427"/>
    <mergeCell ref="L428:N428"/>
    <mergeCell ref="L429:N429"/>
    <mergeCell ref="L411:N411"/>
    <mergeCell ref="L412:N412"/>
    <mergeCell ref="L413:N413"/>
    <mergeCell ref="L414:N414"/>
    <mergeCell ref="L415:N415"/>
    <mergeCell ref="A357:C357"/>
    <mergeCell ref="A356:D356"/>
    <mergeCell ref="B365:B370"/>
    <mergeCell ref="J368:L368"/>
    <mergeCell ref="J369:L369"/>
    <mergeCell ref="J370:L370"/>
    <mergeCell ref="J358:L359"/>
    <mergeCell ref="J360:L360"/>
    <mergeCell ref="J361:L361"/>
    <mergeCell ref="J362:L362"/>
    <mergeCell ref="J363:L363"/>
    <mergeCell ref="J364:L364"/>
    <mergeCell ref="J365:L365"/>
    <mergeCell ref="J366:L366"/>
    <mergeCell ref="J367:L367"/>
    <mergeCell ref="F358:H358"/>
    <mergeCell ref="A358:A359"/>
    <mergeCell ref="B358:B359"/>
    <mergeCell ref="C358:C359"/>
    <mergeCell ref="D358:D359"/>
    <mergeCell ref="E358:E359"/>
    <mergeCell ref="A314:C314"/>
    <mergeCell ref="A315:C315"/>
    <mergeCell ref="A316:A317"/>
    <mergeCell ref="B316:B317"/>
    <mergeCell ref="C316:C317"/>
    <mergeCell ref="D316:D317"/>
    <mergeCell ref="E316:E317"/>
    <mergeCell ref="F316:H316"/>
    <mergeCell ref="I316:K316"/>
    <mergeCell ref="I297:K297"/>
    <mergeCell ref="I298:K298"/>
    <mergeCell ref="L344:N344"/>
    <mergeCell ref="L345:N345"/>
    <mergeCell ref="L316:N317"/>
    <mergeCell ref="L318:N318"/>
    <mergeCell ref="L319:N319"/>
    <mergeCell ref="L320:N320"/>
    <mergeCell ref="I306:K306"/>
    <mergeCell ref="I307:K307"/>
    <mergeCell ref="I309:K309"/>
    <mergeCell ref="I310:K310"/>
    <mergeCell ref="L333:N333"/>
    <mergeCell ref="L334:N334"/>
    <mergeCell ref="L335:N335"/>
    <mergeCell ref="L336:N336"/>
    <mergeCell ref="L337:N337"/>
    <mergeCell ref="L338:N338"/>
    <mergeCell ref="L339:N339"/>
    <mergeCell ref="L340:N340"/>
    <mergeCell ref="L341:N341"/>
    <mergeCell ref="L322:N322"/>
    <mergeCell ref="L342:N342"/>
    <mergeCell ref="L343:N343"/>
    <mergeCell ref="I286:K286"/>
    <mergeCell ref="I288:K288"/>
    <mergeCell ref="I289:K289"/>
    <mergeCell ref="I290:K290"/>
    <mergeCell ref="I291:K291"/>
    <mergeCell ref="I292:K292"/>
    <mergeCell ref="I293:K293"/>
    <mergeCell ref="I294:K294"/>
    <mergeCell ref="I295:K295"/>
    <mergeCell ref="J252:L252"/>
    <mergeCell ref="J253:L253"/>
    <mergeCell ref="J254:L254"/>
    <mergeCell ref="J262:L262"/>
    <mergeCell ref="J264:L264"/>
    <mergeCell ref="J265:L265"/>
    <mergeCell ref="B259:B262"/>
    <mergeCell ref="I296:K296"/>
    <mergeCell ref="A271:D271"/>
    <mergeCell ref="A272:C272"/>
    <mergeCell ref="A273:A274"/>
    <mergeCell ref="B273:B274"/>
    <mergeCell ref="C273:C274"/>
    <mergeCell ref="J259:L259"/>
    <mergeCell ref="J267:L267"/>
    <mergeCell ref="J268:L268"/>
    <mergeCell ref="J258:L258"/>
    <mergeCell ref="B287:B299"/>
    <mergeCell ref="I287:K287"/>
    <mergeCell ref="I276:K276"/>
    <mergeCell ref="I277:K277"/>
    <mergeCell ref="I278:K278"/>
    <mergeCell ref="I279:K279"/>
    <mergeCell ref="J261:L261"/>
    <mergeCell ref="J250:L250"/>
    <mergeCell ref="F231:H231"/>
    <mergeCell ref="B238:B243"/>
    <mergeCell ref="B269:E269"/>
    <mergeCell ref="J269:L269"/>
    <mergeCell ref="A233:A269"/>
    <mergeCell ref="J231:L232"/>
    <mergeCell ref="J233:L233"/>
    <mergeCell ref="J234:L234"/>
    <mergeCell ref="J235:L235"/>
    <mergeCell ref="J236:L236"/>
    <mergeCell ref="J237:L237"/>
    <mergeCell ref="J238:L238"/>
    <mergeCell ref="J239:L239"/>
    <mergeCell ref="J240:L240"/>
    <mergeCell ref="J241:L241"/>
    <mergeCell ref="J242:L242"/>
    <mergeCell ref="J243:L243"/>
    <mergeCell ref="J244:L244"/>
    <mergeCell ref="J246:L246"/>
    <mergeCell ref="J247:L247"/>
    <mergeCell ref="J248:L248"/>
    <mergeCell ref="J260:L260"/>
    <mergeCell ref="F269:I269"/>
    <mergeCell ref="A230:C230"/>
    <mergeCell ref="A231:A232"/>
    <mergeCell ref="B231:B232"/>
    <mergeCell ref="C231:C232"/>
    <mergeCell ref="D231:D232"/>
    <mergeCell ref="J251:L251"/>
    <mergeCell ref="L226:N226"/>
    <mergeCell ref="L207:N207"/>
    <mergeCell ref="L208:N208"/>
    <mergeCell ref="L209:N209"/>
    <mergeCell ref="L210:N210"/>
    <mergeCell ref="L211:N211"/>
    <mergeCell ref="L212:N212"/>
    <mergeCell ref="L213:N213"/>
    <mergeCell ref="L214:N214"/>
    <mergeCell ref="L215:N215"/>
    <mergeCell ref="L227:N227"/>
    <mergeCell ref="J245:L245"/>
    <mergeCell ref="B245:B257"/>
    <mergeCell ref="J255:L255"/>
    <mergeCell ref="J256:L256"/>
    <mergeCell ref="J257:L257"/>
    <mergeCell ref="J249:L249"/>
    <mergeCell ref="E231:E232"/>
    <mergeCell ref="B189:B190"/>
    <mergeCell ref="C189:C190"/>
    <mergeCell ref="D189:D190"/>
    <mergeCell ref="E189:E190"/>
    <mergeCell ref="L225:N225"/>
    <mergeCell ref="L189:N190"/>
    <mergeCell ref="L191:N191"/>
    <mergeCell ref="L192:N192"/>
    <mergeCell ref="L193:N193"/>
    <mergeCell ref="L194:N194"/>
    <mergeCell ref="L195:N195"/>
    <mergeCell ref="L196:N196"/>
    <mergeCell ref="L197:N197"/>
    <mergeCell ref="L198:N198"/>
    <mergeCell ref="L199:N199"/>
    <mergeCell ref="L200:N200"/>
    <mergeCell ref="L201:N201"/>
    <mergeCell ref="L202:N202"/>
    <mergeCell ref="L204:N204"/>
    <mergeCell ref="L205:N205"/>
    <mergeCell ref="L206:N206"/>
    <mergeCell ref="L216:N216"/>
    <mergeCell ref="L217:N217"/>
    <mergeCell ref="L218:N218"/>
    <mergeCell ref="L219:N219"/>
    <mergeCell ref="L220:N220"/>
    <mergeCell ref="L222:N222"/>
    <mergeCell ref="L223:N223"/>
    <mergeCell ref="L182:N182"/>
    <mergeCell ref="L203:N203"/>
    <mergeCell ref="L184:N184"/>
    <mergeCell ref="L146:N147"/>
    <mergeCell ref="L148:N148"/>
    <mergeCell ref="L149:N149"/>
    <mergeCell ref="L150:N150"/>
    <mergeCell ref="L151:N151"/>
    <mergeCell ref="L152:N152"/>
    <mergeCell ref="L153:N153"/>
    <mergeCell ref="L154:N154"/>
    <mergeCell ref="L155:N155"/>
    <mergeCell ref="L156:N156"/>
    <mergeCell ref="L157:N157"/>
    <mergeCell ref="L158:N158"/>
    <mergeCell ref="L159:N159"/>
    <mergeCell ref="L161:N161"/>
    <mergeCell ref="L162:N162"/>
    <mergeCell ref="L163:N163"/>
    <mergeCell ref="L164:N164"/>
    <mergeCell ref="L171:N171"/>
    <mergeCell ref="M141:O141"/>
    <mergeCell ref="L183:N183"/>
    <mergeCell ref="L165:N165"/>
    <mergeCell ref="L172:N172"/>
    <mergeCell ref="L173:N173"/>
    <mergeCell ref="L174:N174"/>
    <mergeCell ref="L175:N175"/>
    <mergeCell ref="L176:N176"/>
    <mergeCell ref="L177:N177"/>
    <mergeCell ref="L179:N179"/>
    <mergeCell ref="L180:N180"/>
    <mergeCell ref="M128:O128"/>
    <mergeCell ref="M139:O139"/>
    <mergeCell ref="M140:O140"/>
    <mergeCell ref="L166:N166"/>
    <mergeCell ref="F141:L141"/>
    <mergeCell ref="L167:N167"/>
    <mergeCell ref="L168:N168"/>
    <mergeCell ref="L169:N169"/>
    <mergeCell ref="L170:N170"/>
    <mergeCell ref="M109:O109"/>
    <mergeCell ref="M110:O110"/>
    <mergeCell ref="M111:O111"/>
    <mergeCell ref="M112:O112"/>
    <mergeCell ref="M121:O121"/>
    <mergeCell ref="M117:O117"/>
    <mergeCell ref="M127:O127"/>
    <mergeCell ref="M123:O123"/>
    <mergeCell ref="M124:O124"/>
    <mergeCell ref="M125:O125"/>
    <mergeCell ref="M126:O126"/>
    <mergeCell ref="L97:N97"/>
    <mergeCell ref="L98:N98"/>
    <mergeCell ref="L90:N90"/>
    <mergeCell ref="L91:N91"/>
    <mergeCell ref="L73:N73"/>
    <mergeCell ref="L75:N75"/>
    <mergeCell ref="L76:N76"/>
    <mergeCell ref="L77:N77"/>
    <mergeCell ref="L78:N78"/>
    <mergeCell ref="L79:N79"/>
    <mergeCell ref="L80:N80"/>
    <mergeCell ref="L81:N81"/>
    <mergeCell ref="L82:N82"/>
    <mergeCell ref="L86:N86"/>
    <mergeCell ref="L87:N87"/>
    <mergeCell ref="L88:N88"/>
    <mergeCell ref="L89:N89"/>
    <mergeCell ref="E2:N2"/>
    <mergeCell ref="A3:F3"/>
    <mergeCell ref="A4:F4"/>
    <mergeCell ref="A5:C5"/>
    <mergeCell ref="A6:F6"/>
    <mergeCell ref="A7:F7"/>
    <mergeCell ref="A12:F12"/>
    <mergeCell ref="A9:F9"/>
    <mergeCell ref="A10:F10"/>
    <mergeCell ref="A11:F11"/>
    <mergeCell ref="I32:K32"/>
    <mergeCell ref="I33:K33"/>
    <mergeCell ref="A15:D15"/>
    <mergeCell ref="B55:E55"/>
    <mergeCell ref="I37:K37"/>
    <mergeCell ref="I38:K38"/>
    <mergeCell ref="I39:K39"/>
    <mergeCell ref="I40:K40"/>
    <mergeCell ref="I41:K41"/>
    <mergeCell ref="I42:K42"/>
    <mergeCell ref="I43:K43"/>
    <mergeCell ref="I44:K44"/>
    <mergeCell ref="I45:K45"/>
    <mergeCell ref="I30:K30"/>
    <mergeCell ref="I34:K34"/>
    <mergeCell ref="I35:K35"/>
    <mergeCell ref="I36:K36"/>
    <mergeCell ref="I31:K31"/>
    <mergeCell ref="I46:K46"/>
    <mergeCell ref="I47:K47"/>
    <mergeCell ref="I48:K48"/>
    <mergeCell ref="I50:K50"/>
    <mergeCell ref="I51:K51"/>
    <mergeCell ref="I53:K53"/>
    <mergeCell ref="I54:K54"/>
    <mergeCell ref="I55:K55"/>
    <mergeCell ref="F98:K98"/>
    <mergeCell ref="B98:E98"/>
    <mergeCell ref="A13:F13"/>
    <mergeCell ref="A8:F8"/>
    <mergeCell ref="I17:K18"/>
    <mergeCell ref="I19:K19"/>
    <mergeCell ref="I20:K20"/>
    <mergeCell ref="I21:K21"/>
    <mergeCell ref="I22:K22"/>
    <mergeCell ref="B74:B86"/>
    <mergeCell ref="I23:K23"/>
    <mergeCell ref="I24:K24"/>
    <mergeCell ref="I25:K25"/>
    <mergeCell ref="I26:K26"/>
    <mergeCell ref="F60:H60"/>
    <mergeCell ref="A19:A55"/>
    <mergeCell ref="B24:B29"/>
    <mergeCell ref="B45:B48"/>
    <mergeCell ref="A57:D57"/>
    <mergeCell ref="A58:C58"/>
    <mergeCell ref="F55:H55"/>
    <mergeCell ref="B31:B43"/>
    <mergeCell ref="I27:K27"/>
    <mergeCell ref="I28:K28"/>
    <mergeCell ref="I29:K29"/>
    <mergeCell ref="L93:N93"/>
    <mergeCell ref="L94:N94"/>
    <mergeCell ref="L96:N96"/>
    <mergeCell ref="A16:C16"/>
    <mergeCell ref="A17:A18"/>
    <mergeCell ref="B17:B18"/>
    <mergeCell ref="C17:C18"/>
    <mergeCell ref="D17:D18"/>
    <mergeCell ref="E17:E18"/>
    <mergeCell ref="F17:H17"/>
    <mergeCell ref="A62:A98"/>
    <mergeCell ref="B67:B72"/>
    <mergeCell ref="B88:B91"/>
    <mergeCell ref="A59:C59"/>
    <mergeCell ref="A60:A61"/>
    <mergeCell ref="B60:B61"/>
    <mergeCell ref="C60:C61"/>
    <mergeCell ref="D60:D61"/>
    <mergeCell ref="E60:E61"/>
    <mergeCell ref="I60:K60"/>
    <mergeCell ref="L67:N67"/>
    <mergeCell ref="L68:N68"/>
    <mergeCell ref="L69:N69"/>
    <mergeCell ref="L70:N70"/>
    <mergeCell ref="L71:N71"/>
    <mergeCell ref="L72:N72"/>
    <mergeCell ref="L84:N84"/>
    <mergeCell ref="L85:N85"/>
    <mergeCell ref="L83:N83"/>
    <mergeCell ref="L74:N74"/>
    <mergeCell ref="L60:N61"/>
    <mergeCell ref="L62:N62"/>
    <mergeCell ref="L63:N63"/>
    <mergeCell ref="L64:N64"/>
    <mergeCell ref="L65:N65"/>
    <mergeCell ref="L66:N66"/>
    <mergeCell ref="A229:D229"/>
    <mergeCell ref="B227:E227"/>
    <mergeCell ref="F189:H189"/>
    <mergeCell ref="F227:K227"/>
    <mergeCell ref="A103:A104"/>
    <mergeCell ref="B103:B104"/>
    <mergeCell ref="C103:C104"/>
    <mergeCell ref="D103:D104"/>
    <mergeCell ref="E103:E104"/>
    <mergeCell ref="F103:H103"/>
    <mergeCell ref="B131:B134"/>
    <mergeCell ref="A148:A184"/>
    <mergeCell ref="B153:B158"/>
    <mergeCell ref="A144:C144"/>
    <mergeCell ref="A145:C145"/>
    <mergeCell ref="A146:A147"/>
    <mergeCell ref="B146:B147"/>
    <mergeCell ref="C146:C147"/>
    <mergeCell ref="B174:B177"/>
    <mergeCell ref="F184:K184"/>
    <mergeCell ref="A318:A354"/>
    <mergeCell ref="B323:B328"/>
    <mergeCell ref="B330:B342"/>
    <mergeCell ref="B344:B347"/>
    <mergeCell ref="L346:N346"/>
    <mergeCell ref="L347:N347"/>
    <mergeCell ref="L349:N349"/>
    <mergeCell ref="L350:N350"/>
    <mergeCell ref="L352:N352"/>
    <mergeCell ref="L353:N353"/>
    <mergeCell ref="L323:N323"/>
    <mergeCell ref="L324:N324"/>
    <mergeCell ref="L325:N325"/>
    <mergeCell ref="L326:N326"/>
    <mergeCell ref="L327:N327"/>
    <mergeCell ref="L328:N328"/>
    <mergeCell ref="L329:N329"/>
    <mergeCell ref="L330:N330"/>
    <mergeCell ref="L332:N332"/>
    <mergeCell ref="L331:N331"/>
    <mergeCell ref="L321:N321"/>
    <mergeCell ref="B354:E354"/>
    <mergeCell ref="L354:N354"/>
    <mergeCell ref="F354:K354"/>
    <mergeCell ref="J375:L375"/>
    <mergeCell ref="J376:L376"/>
    <mergeCell ref="J377:L377"/>
    <mergeCell ref="J387:L387"/>
    <mergeCell ref="J388:L388"/>
    <mergeCell ref="J389:L389"/>
    <mergeCell ref="J378:L378"/>
    <mergeCell ref="J379:L379"/>
    <mergeCell ref="J380:L380"/>
    <mergeCell ref="L416:N416"/>
    <mergeCell ref="F439:K439"/>
    <mergeCell ref="L458:N458"/>
    <mergeCell ref="B458:B470"/>
    <mergeCell ref="F482:K482"/>
    <mergeCell ref="F525:L525"/>
    <mergeCell ref="M501:O501"/>
    <mergeCell ref="B501:B513"/>
    <mergeCell ref="B396:E396"/>
    <mergeCell ref="J396:L396"/>
    <mergeCell ref="F396:I396"/>
    <mergeCell ref="L419:N419"/>
    <mergeCell ref="L420:N420"/>
    <mergeCell ref="L430:N430"/>
    <mergeCell ref="L431:N431"/>
    <mergeCell ref="L432:N432"/>
    <mergeCell ref="L434:N434"/>
    <mergeCell ref="A399:C399"/>
    <mergeCell ref="A400:C400"/>
    <mergeCell ref="A401:A402"/>
    <mergeCell ref="B401:B402"/>
    <mergeCell ref="C401:C402"/>
    <mergeCell ref="D401:D402"/>
    <mergeCell ref="E401:E402"/>
    <mergeCell ref="F487:H487"/>
    <mergeCell ref="B472:B475"/>
    <mergeCell ref="B415:B427"/>
    <mergeCell ref="B429:B432"/>
    <mergeCell ref="B386:B389"/>
    <mergeCell ref="A441:D441"/>
    <mergeCell ref="A442:C442"/>
    <mergeCell ref="A443:C443"/>
    <mergeCell ref="A444:A445"/>
    <mergeCell ref="B444:B445"/>
    <mergeCell ref="C444:C445"/>
    <mergeCell ref="D444:D445"/>
    <mergeCell ref="E444:E445"/>
    <mergeCell ref="F444:H444"/>
    <mergeCell ref="A484:D484"/>
    <mergeCell ref="A485:C485"/>
    <mergeCell ref="A486:C486"/>
    <mergeCell ref="A487:A488"/>
    <mergeCell ref="B487:B488"/>
    <mergeCell ref="C487:C488"/>
    <mergeCell ref="F401:H401"/>
    <mergeCell ref="A403:A439"/>
    <mergeCell ref="A446:A482"/>
    <mergeCell ref="B451:B456"/>
    <mergeCell ref="L404:N404"/>
    <mergeCell ref="L405:N405"/>
    <mergeCell ref="L406:N406"/>
    <mergeCell ref="L407:N407"/>
    <mergeCell ref="L408:N408"/>
    <mergeCell ref="L409:N409"/>
    <mergeCell ref="L410:N410"/>
    <mergeCell ref="A398:D398"/>
    <mergeCell ref="A360:A396"/>
    <mergeCell ref="J371:L371"/>
    <mergeCell ref="J381:L381"/>
    <mergeCell ref="J382:L382"/>
    <mergeCell ref="J383:L383"/>
    <mergeCell ref="J384:L384"/>
    <mergeCell ref="J385:L385"/>
    <mergeCell ref="J386:L386"/>
    <mergeCell ref="J391:L391"/>
    <mergeCell ref="J392:L392"/>
    <mergeCell ref="J394:L394"/>
    <mergeCell ref="J395:L395"/>
    <mergeCell ref="J372:L372"/>
    <mergeCell ref="B372:B384"/>
    <mergeCell ref="J373:L373"/>
    <mergeCell ref="J374:L374"/>
    <mergeCell ref="A531:A567"/>
    <mergeCell ref="B536:B541"/>
    <mergeCell ref="B557:B560"/>
    <mergeCell ref="A527:D527"/>
    <mergeCell ref="A528:C528"/>
    <mergeCell ref="A529:A530"/>
    <mergeCell ref="B529:B530"/>
    <mergeCell ref="C529:C530"/>
    <mergeCell ref="D529:D530"/>
    <mergeCell ref="B117:B129"/>
    <mergeCell ref="L160:N160"/>
    <mergeCell ref="B160:B172"/>
    <mergeCell ref="A100:D100"/>
    <mergeCell ref="A101:C101"/>
    <mergeCell ref="A102:C102"/>
    <mergeCell ref="D146:D147"/>
    <mergeCell ref="E146:E147"/>
    <mergeCell ref="F146:H146"/>
    <mergeCell ref="B141:E141"/>
    <mergeCell ref="I103:K103"/>
    <mergeCell ref="M116:O116"/>
    <mergeCell ref="M118:O118"/>
    <mergeCell ref="M119:O119"/>
    <mergeCell ref="M120:O120"/>
    <mergeCell ref="M122:O122"/>
    <mergeCell ref="M113:O113"/>
    <mergeCell ref="M114:O114"/>
    <mergeCell ref="M115:O115"/>
    <mergeCell ref="M103:O104"/>
    <mergeCell ref="M105:O105"/>
    <mergeCell ref="M106:O106"/>
    <mergeCell ref="M107:O107"/>
    <mergeCell ref="M108:O108"/>
    <mergeCell ref="I189:K189"/>
    <mergeCell ref="A191:A227"/>
    <mergeCell ref="B196:B201"/>
    <mergeCell ref="B217:B220"/>
    <mergeCell ref="M135:O135"/>
    <mergeCell ref="M138:O138"/>
    <mergeCell ref="I146:K146"/>
    <mergeCell ref="A143:D143"/>
    <mergeCell ref="B110:B115"/>
    <mergeCell ref="A105:A141"/>
    <mergeCell ref="B203:B215"/>
    <mergeCell ref="B184:E184"/>
    <mergeCell ref="A186:D186"/>
    <mergeCell ref="A187:C187"/>
    <mergeCell ref="A188:C188"/>
    <mergeCell ref="A189:A190"/>
    <mergeCell ref="M130:O130"/>
    <mergeCell ref="M131:O131"/>
    <mergeCell ref="M132:O132"/>
    <mergeCell ref="M133:O133"/>
    <mergeCell ref="M134:O134"/>
    <mergeCell ref="M136:O136"/>
    <mergeCell ref="M137:O137"/>
    <mergeCell ref="M129:O129"/>
    <mergeCell ref="A313:D313"/>
    <mergeCell ref="A275:A311"/>
    <mergeCell ref="B280:B285"/>
    <mergeCell ref="B301:B304"/>
    <mergeCell ref="B311:E311"/>
    <mergeCell ref="F311:H311"/>
    <mergeCell ref="I311:K311"/>
    <mergeCell ref="I273:K274"/>
    <mergeCell ref="I275:K275"/>
    <mergeCell ref="D273:D274"/>
    <mergeCell ref="E273:E274"/>
    <mergeCell ref="F273:H273"/>
    <mergeCell ref="I280:K280"/>
    <mergeCell ref="I281:K281"/>
    <mergeCell ref="I282:K282"/>
    <mergeCell ref="I283:K283"/>
    <mergeCell ref="I284:K284"/>
    <mergeCell ref="I285:K285"/>
    <mergeCell ref="I301:K301"/>
    <mergeCell ref="I302:K302"/>
    <mergeCell ref="I303:K303"/>
    <mergeCell ref="I304:K304"/>
    <mergeCell ref="I299:K299"/>
    <mergeCell ref="I300:K300"/>
    <mergeCell ref="A613:D613"/>
    <mergeCell ref="A614:C614"/>
    <mergeCell ref="A615:C615"/>
    <mergeCell ref="A616:C616"/>
    <mergeCell ref="A617:A618"/>
    <mergeCell ref="B617:B618"/>
    <mergeCell ref="C617:C618"/>
    <mergeCell ref="D617:D618"/>
    <mergeCell ref="E617:E618"/>
    <mergeCell ref="F617:H617"/>
    <mergeCell ref="I617:K617"/>
    <mergeCell ref="M617:O618"/>
    <mergeCell ref="A619:A655"/>
    <mergeCell ref="M619:O619"/>
    <mergeCell ref="M620:O620"/>
    <mergeCell ref="M621:O621"/>
    <mergeCell ref="M622:O622"/>
    <mergeCell ref="M623:O623"/>
    <mergeCell ref="B624:B629"/>
    <mergeCell ref="M624:O624"/>
    <mergeCell ref="M625:O625"/>
    <mergeCell ref="M626:O626"/>
    <mergeCell ref="M627:O627"/>
    <mergeCell ref="M628:O628"/>
    <mergeCell ref="M629:O629"/>
    <mergeCell ref="M630:O630"/>
    <mergeCell ref="B631:B643"/>
    <mergeCell ref="M631:O631"/>
    <mergeCell ref="M632:O632"/>
    <mergeCell ref="M633:O633"/>
    <mergeCell ref="M634:O634"/>
    <mergeCell ref="M635:O635"/>
    <mergeCell ref="M636:O636"/>
    <mergeCell ref="M637:O637"/>
    <mergeCell ref="M638:O638"/>
    <mergeCell ref="M639:O639"/>
    <mergeCell ref="M640:O640"/>
    <mergeCell ref="M641:O641"/>
    <mergeCell ref="M642:O642"/>
    <mergeCell ref="M643:O643"/>
    <mergeCell ref="M644:O644"/>
    <mergeCell ref="B645:B648"/>
    <mergeCell ref="M645:O645"/>
    <mergeCell ref="M646:O646"/>
    <mergeCell ref="M647:O647"/>
    <mergeCell ref="M648:O648"/>
    <mergeCell ref="M650:O650"/>
    <mergeCell ref="M651:O651"/>
    <mergeCell ref="M653:O653"/>
    <mergeCell ref="M654:O654"/>
    <mergeCell ref="B655:E655"/>
    <mergeCell ref="F655:L655"/>
    <mergeCell ref="M655:O655"/>
    <mergeCell ref="A657:D657"/>
    <mergeCell ref="A658:C658"/>
    <mergeCell ref="A659:C659"/>
    <mergeCell ref="A660:C660"/>
    <mergeCell ref="A661:A662"/>
    <mergeCell ref="B661:B662"/>
    <mergeCell ref="C661:C662"/>
    <mergeCell ref="D661:D662"/>
    <mergeCell ref="E661:E662"/>
    <mergeCell ref="F661:H661"/>
    <mergeCell ref="I661:K661"/>
    <mergeCell ref="L661:N662"/>
    <mergeCell ref="A663:A699"/>
    <mergeCell ref="L663:N663"/>
    <mergeCell ref="L664:N664"/>
    <mergeCell ref="L665:N665"/>
    <mergeCell ref="L666:N666"/>
    <mergeCell ref="L667:N667"/>
    <mergeCell ref="B668:B673"/>
    <mergeCell ref="L668:N668"/>
    <mergeCell ref="L669:N669"/>
    <mergeCell ref="L670:N670"/>
    <mergeCell ref="L671:N671"/>
    <mergeCell ref="L672:N672"/>
    <mergeCell ref="L673:N673"/>
    <mergeCell ref="L674:N674"/>
    <mergeCell ref="B675:B687"/>
    <mergeCell ref="L675:N675"/>
    <mergeCell ref="L676:N676"/>
    <mergeCell ref="L677:N677"/>
    <mergeCell ref="L678:N678"/>
    <mergeCell ref="L679:N679"/>
    <mergeCell ref="L680:N680"/>
    <mergeCell ref="L681:N681"/>
    <mergeCell ref="L682:N682"/>
    <mergeCell ref="L683:N683"/>
    <mergeCell ref="L684:N684"/>
    <mergeCell ref="L685:N685"/>
    <mergeCell ref="L686:N686"/>
    <mergeCell ref="L687:N687"/>
    <mergeCell ref="L688:N688"/>
    <mergeCell ref="B689:B692"/>
    <mergeCell ref="L689:N689"/>
    <mergeCell ref="L690:N690"/>
    <mergeCell ref="L691:N691"/>
    <mergeCell ref="L692:N692"/>
    <mergeCell ref="L694:N694"/>
    <mergeCell ref="L695:N695"/>
    <mergeCell ref="L697:N697"/>
    <mergeCell ref="L698:N698"/>
    <mergeCell ref="B699:E699"/>
    <mergeCell ref="F699:K699"/>
    <mergeCell ref="L699:N699"/>
    <mergeCell ref="A703:D703"/>
    <mergeCell ref="A704:C704"/>
    <mergeCell ref="A705:C705"/>
    <mergeCell ref="A706:C706"/>
    <mergeCell ref="A707:A708"/>
    <mergeCell ref="B707:B708"/>
    <mergeCell ref="C707:C708"/>
    <mergeCell ref="D707:D708"/>
    <mergeCell ref="E707:E708"/>
    <mergeCell ref="F707:H707"/>
    <mergeCell ref="I707:K707"/>
    <mergeCell ref="M707:O708"/>
    <mergeCell ref="A709:A745"/>
    <mergeCell ref="M709:O709"/>
    <mergeCell ref="M710:O710"/>
    <mergeCell ref="M711:O711"/>
    <mergeCell ref="M712:O712"/>
    <mergeCell ref="M713:O713"/>
    <mergeCell ref="B714:B719"/>
    <mergeCell ref="M714:O714"/>
    <mergeCell ref="M715:O715"/>
    <mergeCell ref="M716:O716"/>
    <mergeCell ref="M717:O717"/>
    <mergeCell ref="M718:O718"/>
    <mergeCell ref="M719:O719"/>
    <mergeCell ref="M720:O720"/>
    <mergeCell ref="B721:B733"/>
    <mergeCell ref="M721:O721"/>
    <mergeCell ref="M722:O722"/>
    <mergeCell ref="M723:O723"/>
    <mergeCell ref="M724:O724"/>
    <mergeCell ref="M725:O725"/>
    <mergeCell ref="M726:O726"/>
    <mergeCell ref="M727:O727"/>
    <mergeCell ref="M728:O728"/>
    <mergeCell ref="M740:O740"/>
    <mergeCell ref="M741:O741"/>
    <mergeCell ref="M743:O743"/>
    <mergeCell ref="M744:O744"/>
    <mergeCell ref="B745:E745"/>
    <mergeCell ref="F745:L745"/>
    <mergeCell ref="M745:O745"/>
    <mergeCell ref="M729:O729"/>
    <mergeCell ref="M730:O730"/>
    <mergeCell ref="M731:O731"/>
    <mergeCell ref="M732:O732"/>
    <mergeCell ref="M733:O733"/>
    <mergeCell ref="M734:O734"/>
    <mergeCell ref="B735:B738"/>
    <mergeCell ref="M735:O735"/>
    <mergeCell ref="M736:O736"/>
    <mergeCell ref="M737:O737"/>
    <mergeCell ref="M738:O738"/>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A1:AH343"/>
  <sheetViews>
    <sheetView showGridLines="0" showRowColHeaders="0" topLeftCell="A109" zoomScale="75" zoomScaleNormal="75" workbookViewId="0">
      <selection activeCell="I66" sqref="I66"/>
    </sheetView>
  </sheetViews>
  <sheetFormatPr defaultRowHeight="14.25" x14ac:dyDescent="0.45"/>
  <cols>
    <col min="1" max="1" width="3.53125" customWidth="1"/>
    <col min="3" max="3" width="11.53125" customWidth="1"/>
    <col min="4" max="4" width="17.9296875" style="715" customWidth="1"/>
    <col min="5" max="5" width="85.9296875" customWidth="1"/>
    <col min="6" max="6" width="28.19921875" customWidth="1"/>
    <col min="7" max="7" width="21.9296875" style="226" customWidth="1"/>
    <col min="8" max="8" width="21.9296875" customWidth="1"/>
    <col min="9" max="10" width="15.46484375" style="226" customWidth="1"/>
    <col min="11" max="11" width="15.796875" bestFit="1" customWidth="1"/>
    <col min="12" max="12" width="22.06640625" style="226" bestFit="1" customWidth="1"/>
    <col min="13" max="13" width="20.46484375" style="2" customWidth="1"/>
    <col min="14" max="14" width="38.33203125" style="2" customWidth="1"/>
    <col min="15" max="15" width="19.53125" style="2" customWidth="1"/>
    <col min="16" max="16" width="32.33203125" style="2" customWidth="1"/>
    <col min="17" max="17" width="27.265625" customWidth="1"/>
  </cols>
  <sheetData>
    <row r="1" spans="1:34" s="712" customFormat="1" ht="25.15" x14ac:dyDescent="0.45">
      <c r="A1" s="717"/>
      <c r="B1" s="1" t="s">
        <v>734</v>
      </c>
      <c r="C1" s="2"/>
      <c r="D1" s="2"/>
      <c r="E1" s="2"/>
      <c r="F1" s="2"/>
      <c r="G1" s="225"/>
      <c r="H1" s="2"/>
      <c r="I1" s="225"/>
      <c r="J1" s="225"/>
      <c r="K1" s="2"/>
      <c r="L1" s="225"/>
      <c r="M1" s="2"/>
      <c r="N1" s="2"/>
      <c r="O1" s="2"/>
      <c r="P1" s="2"/>
      <c r="Q1" s="2"/>
      <c r="R1" s="2"/>
      <c r="S1" s="2"/>
      <c r="T1" s="2"/>
      <c r="U1" s="2"/>
      <c r="V1" s="2"/>
      <c r="W1" s="2"/>
      <c r="X1" s="2"/>
      <c r="Y1" s="2"/>
      <c r="Z1" s="2"/>
      <c r="AA1" s="2"/>
      <c r="AB1" s="2"/>
      <c r="AC1" s="2"/>
      <c r="AD1" s="2"/>
      <c r="AE1" s="2"/>
      <c r="AF1" s="2"/>
      <c r="AG1" s="2"/>
      <c r="AH1" s="2"/>
    </row>
    <row r="2" spans="1:34" s="712" customFormat="1" ht="14.65" thickBot="1" x14ac:dyDescent="0.5">
      <c r="A2" s="717"/>
      <c r="B2" s="2"/>
      <c r="C2" s="2"/>
      <c r="D2" s="2"/>
      <c r="E2" s="2"/>
      <c r="F2" s="1118"/>
      <c r="G2" s="1118"/>
      <c r="H2" s="1118"/>
      <c r="I2" s="841"/>
      <c r="J2" s="841"/>
      <c r="K2" s="841"/>
      <c r="L2" s="841"/>
      <c r="M2" s="841"/>
      <c r="N2" s="841"/>
      <c r="O2" s="841"/>
      <c r="P2" s="492"/>
      <c r="Q2" s="713"/>
      <c r="R2" s="713"/>
      <c r="S2" s="713"/>
      <c r="T2" s="2"/>
      <c r="U2" s="2"/>
      <c r="V2" s="2"/>
      <c r="W2" s="2"/>
      <c r="X2" s="2"/>
      <c r="Y2" s="2"/>
      <c r="Z2" s="2"/>
      <c r="AA2" s="2"/>
      <c r="AB2" s="2"/>
      <c r="AC2" s="2"/>
      <c r="AD2" s="2"/>
      <c r="AE2" s="2"/>
      <c r="AF2" s="2"/>
      <c r="AG2" s="2"/>
      <c r="AH2" s="2"/>
    </row>
    <row r="3" spans="1:34" s="712" customFormat="1" ht="14.65" thickBot="1" x14ac:dyDescent="0.5">
      <c r="A3" s="717"/>
      <c r="B3" s="1119" t="s">
        <v>0</v>
      </c>
      <c r="C3" s="1120"/>
      <c r="D3" s="1120"/>
      <c r="E3" s="1120"/>
      <c r="F3" s="1120"/>
      <c r="G3" s="1121"/>
      <c r="H3" s="29"/>
      <c r="I3" s="228"/>
      <c r="J3" s="228"/>
      <c r="L3" s="228"/>
      <c r="P3" s="492"/>
      <c r="Q3" s="713"/>
      <c r="R3" s="713"/>
      <c r="S3" s="713"/>
      <c r="T3" s="2"/>
      <c r="U3" s="2"/>
      <c r="V3" s="2"/>
      <c r="W3" s="2"/>
      <c r="X3" s="2"/>
      <c r="Y3" s="2"/>
      <c r="Z3" s="2"/>
      <c r="AA3" s="2"/>
      <c r="AB3" s="2"/>
      <c r="AC3" s="2"/>
      <c r="AD3" s="2"/>
      <c r="AE3" s="2"/>
      <c r="AF3" s="2"/>
      <c r="AG3" s="2"/>
      <c r="AH3" s="2"/>
    </row>
    <row r="4" spans="1:34" s="712" customFormat="1" ht="22.5" thickBot="1" x14ac:dyDescent="0.5">
      <c r="A4" s="717"/>
      <c r="B4" s="1122"/>
      <c r="C4" s="1123"/>
      <c r="D4" s="1123"/>
      <c r="E4" s="1123"/>
      <c r="F4" s="1123"/>
      <c r="G4" s="1124"/>
      <c r="H4" s="2"/>
      <c r="I4" s="225"/>
      <c r="J4" s="225"/>
      <c r="K4" s="2"/>
      <c r="L4" s="225"/>
      <c r="M4" s="2"/>
      <c r="N4" s="2"/>
      <c r="O4" s="2"/>
      <c r="P4" s="2"/>
      <c r="Q4" s="2"/>
      <c r="R4" s="2"/>
      <c r="S4" s="2"/>
      <c r="T4" s="2"/>
      <c r="U4" s="2"/>
      <c r="V4" s="2"/>
    </row>
    <row r="5" spans="1:34" s="712" customFormat="1" ht="14.65" thickBot="1" x14ac:dyDescent="0.5">
      <c r="A5" s="717"/>
      <c r="B5" s="1125"/>
      <c r="C5" s="841"/>
      <c r="D5" s="841"/>
      <c r="E5" s="2"/>
      <c r="F5" s="713"/>
      <c r="G5" s="225"/>
      <c r="H5" s="2"/>
      <c r="I5" s="225"/>
      <c r="J5" s="225"/>
      <c r="K5" s="2"/>
      <c r="L5" s="225"/>
      <c r="M5" s="2"/>
      <c r="N5" s="2"/>
      <c r="O5" s="2"/>
      <c r="P5" s="2"/>
      <c r="Q5" s="2"/>
      <c r="R5" s="2"/>
      <c r="S5" s="2"/>
      <c r="T5" s="2"/>
      <c r="U5" s="2"/>
      <c r="V5" s="2"/>
    </row>
    <row r="6" spans="1:34" s="712" customFormat="1" x14ac:dyDescent="0.45">
      <c r="A6" s="717"/>
      <c r="B6" s="1126" t="s">
        <v>1</v>
      </c>
      <c r="C6" s="1127"/>
      <c r="D6" s="1127"/>
      <c r="E6" s="1127"/>
      <c r="F6" s="1127"/>
      <c r="G6" s="1128"/>
      <c r="H6" s="2"/>
      <c r="I6" s="225"/>
      <c r="J6" s="225"/>
      <c r="K6" s="2"/>
      <c r="L6" s="225"/>
      <c r="M6" s="2"/>
      <c r="N6" s="2"/>
      <c r="O6" s="2"/>
      <c r="P6" s="2"/>
      <c r="Q6" s="2"/>
      <c r="R6" s="2"/>
      <c r="S6" s="2"/>
      <c r="T6" s="2"/>
      <c r="U6" s="2"/>
      <c r="V6" s="2"/>
    </row>
    <row r="7" spans="1:34" s="712" customFormat="1" ht="14.55" customHeight="1" x14ac:dyDescent="0.45">
      <c r="A7" s="717"/>
      <c r="B7" s="1129" t="s">
        <v>2</v>
      </c>
      <c r="C7" s="1130"/>
      <c r="D7" s="1130"/>
      <c r="E7" s="1130"/>
      <c r="F7" s="1130"/>
      <c r="G7" s="1131"/>
      <c r="H7" s="2"/>
      <c r="I7" s="225"/>
      <c r="J7" s="225"/>
      <c r="K7" s="2"/>
      <c r="L7" s="225"/>
      <c r="M7" s="2"/>
      <c r="N7" s="2"/>
      <c r="O7" s="2"/>
      <c r="P7" s="2"/>
      <c r="Q7" s="2"/>
      <c r="R7" s="2"/>
      <c r="S7" s="2"/>
      <c r="T7" s="2"/>
      <c r="U7" s="2"/>
      <c r="V7" s="2"/>
    </row>
    <row r="8" spans="1:34" s="712" customFormat="1" x14ac:dyDescent="0.45">
      <c r="A8" s="717"/>
      <c r="B8" s="1135" t="s">
        <v>3</v>
      </c>
      <c r="C8" s="1136"/>
      <c r="D8" s="1136"/>
      <c r="E8" s="1136"/>
      <c r="F8" s="1136"/>
      <c r="G8" s="1137"/>
      <c r="H8" s="2"/>
      <c r="I8" s="225"/>
      <c r="J8" s="225"/>
      <c r="K8" s="2"/>
      <c r="L8" s="225"/>
      <c r="M8" s="2"/>
      <c r="N8" s="2"/>
      <c r="O8" s="2"/>
      <c r="P8" s="2"/>
      <c r="Q8" s="2"/>
      <c r="R8" s="2"/>
      <c r="S8" s="2"/>
      <c r="T8" s="2"/>
      <c r="U8" s="2"/>
      <c r="V8" s="2"/>
    </row>
    <row r="9" spans="1:34" s="712" customFormat="1" x14ac:dyDescent="0.45">
      <c r="A9" s="717"/>
      <c r="B9" s="1138" t="s">
        <v>4</v>
      </c>
      <c r="C9" s="1139"/>
      <c r="D9" s="1139"/>
      <c r="E9" s="1139"/>
      <c r="F9" s="1139"/>
      <c r="G9" s="1140"/>
      <c r="H9" s="2"/>
      <c r="I9" s="225"/>
      <c r="J9" s="225"/>
      <c r="K9" s="2"/>
      <c r="L9" s="225"/>
      <c r="M9" s="2"/>
      <c r="N9" s="2"/>
      <c r="O9" s="2"/>
      <c r="P9" s="2"/>
      <c r="Q9" s="2"/>
      <c r="R9" s="2"/>
      <c r="S9" s="2"/>
      <c r="T9" s="2"/>
      <c r="U9" s="2"/>
      <c r="V9" s="2"/>
    </row>
    <row r="10" spans="1:34" s="712" customFormat="1" x14ac:dyDescent="0.45">
      <c r="A10" s="717"/>
      <c r="B10" s="1141" t="s">
        <v>5</v>
      </c>
      <c r="C10" s="1142"/>
      <c r="D10" s="1142"/>
      <c r="E10" s="1142"/>
      <c r="F10" s="1142"/>
      <c r="G10" s="1143"/>
      <c r="H10" s="2"/>
      <c r="I10" s="225"/>
      <c r="J10" s="225"/>
      <c r="K10" s="2"/>
      <c r="L10" s="225"/>
      <c r="M10" s="2"/>
      <c r="N10" s="2"/>
      <c r="O10" s="2"/>
      <c r="P10" s="2"/>
      <c r="Q10" s="2"/>
      <c r="R10" s="2"/>
      <c r="S10" s="2"/>
      <c r="T10" s="2"/>
      <c r="U10" s="2"/>
      <c r="V10" s="2"/>
    </row>
    <row r="11" spans="1:34" s="712" customFormat="1" ht="14.55" customHeight="1" x14ac:dyDescent="0.45">
      <c r="A11" s="717"/>
      <c r="B11" s="1132" t="s">
        <v>584</v>
      </c>
      <c r="C11" s="1133"/>
      <c r="D11" s="1133"/>
      <c r="E11" s="1133"/>
      <c r="F11" s="1133"/>
      <c r="G11" s="1134"/>
      <c r="H11" s="2"/>
      <c r="I11" s="213"/>
      <c r="J11" s="213"/>
      <c r="K11" s="2"/>
      <c r="L11" s="213"/>
      <c r="M11" s="2"/>
      <c r="N11" s="2"/>
      <c r="O11" s="2"/>
      <c r="P11" s="2"/>
      <c r="Q11" s="2"/>
      <c r="R11" s="2"/>
      <c r="S11" s="2"/>
      <c r="T11" s="2"/>
      <c r="U11" s="2"/>
      <c r="V11" s="2"/>
    </row>
    <row r="12" spans="1:34" s="717" customFormat="1" ht="30.5" customHeight="1" x14ac:dyDescent="0.45">
      <c r="B12" s="1157" t="s">
        <v>825</v>
      </c>
      <c r="C12" s="1158"/>
      <c r="D12" s="1158"/>
      <c r="E12" s="1158"/>
      <c r="F12" s="1158"/>
      <c r="G12" s="1159"/>
      <c r="H12" s="2"/>
      <c r="I12" s="213"/>
      <c r="J12" s="213"/>
      <c r="K12" s="2"/>
      <c r="L12" s="213"/>
      <c r="M12" s="2"/>
      <c r="N12" s="2"/>
      <c r="O12" s="2"/>
      <c r="P12" s="2"/>
      <c r="Q12" s="2"/>
      <c r="R12" s="2"/>
      <c r="S12" s="2"/>
      <c r="T12" s="2"/>
      <c r="U12" s="2"/>
      <c r="V12" s="2"/>
    </row>
    <row r="13" spans="1:34" s="712" customFormat="1" ht="18" customHeight="1" thickBot="1" x14ac:dyDescent="0.5">
      <c r="A13" s="717"/>
      <c r="B13" s="1083" t="s">
        <v>6</v>
      </c>
      <c r="C13" s="1084"/>
      <c r="D13" s="1084"/>
      <c r="E13" s="1084"/>
      <c r="F13" s="1084"/>
      <c r="G13" s="1085"/>
      <c r="H13" s="2"/>
      <c r="I13" s="225"/>
      <c r="J13" s="225"/>
      <c r="K13" s="2"/>
      <c r="L13" s="225"/>
      <c r="M13" s="2"/>
      <c r="N13" s="2"/>
      <c r="O13" s="2"/>
      <c r="P13" s="2"/>
      <c r="Q13" s="2"/>
      <c r="R13" s="2"/>
      <c r="S13" s="2"/>
      <c r="T13" s="2"/>
      <c r="U13" s="2"/>
      <c r="V13" s="2"/>
    </row>
    <row r="16" spans="1:34" ht="41.55" customHeight="1" x14ac:dyDescent="0.45">
      <c r="B16" s="1156" t="s">
        <v>781</v>
      </c>
      <c r="C16" s="995"/>
      <c r="D16" s="995"/>
      <c r="E16" s="995"/>
    </row>
    <row r="17" spans="2:16" ht="30" customHeight="1" x14ac:dyDescent="0.45">
      <c r="B17" s="977" t="s">
        <v>801</v>
      </c>
      <c r="C17" s="977"/>
      <c r="D17" s="977"/>
      <c r="E17" s="536"/>
    </row>
    <row r="18" spans="2:16" ht="30" customHeight="1" x14ac:dyDescent="0.45">
      <c r="B18" s="977" t="s">
        <v>769</v>
      </c>
      <c r="C18" s="977"/>
      <c r="D18" s="977"/>
      <c r="E18" s="536"/>
    </row>
    <row r="19" spans="2:16" ht="30" customHeight="1" x14ac:dyDescent="0.45">
      <c r="B19" s="977" t="s">
        <v>776</v>
      </c>
      <c r="C19" s="977"/>
      <c r="D19" s="977"/>
      <c r="E19" s="536"/>
    </row>
    <row r="20" spans="2:16" ht="30" customHeight="1" x14ac:dyDescent="0.45">
      <c r="B20" s="977" t="s">
        <v>675</v>
      </c>
      <c r="C20" s="977"/>
      <c r="D20" s="977"/>
      <c r="E20" s="536"/>
    </row>
    <row r="21" spans="2:16" ht="30" customHeight="1" x14ac:dyDescent="0.45">
      <c r="B21" s="977" t="s">
        <v>826</v>
      </c>
      <c r="C21" s="977"/>
      <c r="D21" s="977"/>
      <c r="E21" s="536"/>
    </row>
    <row r="22" spans="2:16" ht="30" customHeight="1" thickBot="1" x14ac:dyDescent="0.5">
      <c r="B22" s="977" t="s">
        <v>775</v>
      </c>
      <c r="C22" s="977"/>
      <c r="D22" s="977"/>
      <c r="E22" s="536"/>
    </row>
    <row r="23" spans="2:16" x14ac:dyDescent="0.45">
      <c r="B23" s="1051" t="s">
        <v>144</v>
      </c>
      <c r="C23" s="980" t="s">
        <v>7</v>
      </c>
      <c r="D23" s="982" t="s">
        <v>8</v>
      </c>
      <c r="E23" s="984" t="s">
        <v>9</v>
      </c>
      <c r="F23" s="1056" t="s">
        <v>142</v>
      </c>
      <c r="G23" s="1160" t="s">
        <v>11</v>
      </c>
      <c r="H23" s="989"/>
      <c r="I23" s="990"/>
      <c r="J23" s="991" t="s">
        <v>597</v>
      </c>
      <c r="K23" s="989"/>
      <c r="L23" s="989"/>
      <c r="M23" s="481" t="s">
        <v>12</v>
      </c>
      <c r="N23" s="950" t="s">
        <v>13</v>
      </c>
      <c r="O23" s="951"/>
      <c r="P23" s="952"/>
    </row>
    <row r="24" spans="2:16" ht="31.5" customHeight="1" thickBot="1" x14ac:dyDescent="0.5">
      <c r="B24" s="979"/>
      <c r="C24" s="981"/>
      <c r="D24" s="983"/>
      <c r="E24" s="985"/>
      <c r="F24" s="987"/>
      <c r="G24" s="279" t="s">
        <v>14</v>
      </c>
      <c r="H24" s="30" t="s">
        <v>15</v>
      </c>
      <c r="I24" s="287" t="s">
        <v>16</v>
      </c>
      <c r="J24" s="215" t="s">
        <v>14</v>
      </c>
      <c r="K24" s="30" t="s">
        <v>17</v>
      </c>
      <c r="L24" s="308" t="s">
        <v>16</v>
      </c>
      <c r="M24" s="482" t="s">
        <v>14</v>
      </c>
      <c r="N24" s="953"/>
      <c r="O24" s="954"/>
      <c r="P24" s="955"/>
    </row>
    <row r="25" spans="2:16" ht="15" customHeight="1" thickBot="1" x14ac:dyDescent="0.5">
      <c r="B25" s="956" t="s">
        <v>782</v>
      </c>
      <c r="C25" s="40"/>
      <c r="D25" s="35"/>
      <c r="E25" s="27" t="s">
        <v>98</v>
      </c>
      <c r="F25" s="35"/>
      <c r="G25" s="216"/>
      <c r="H25" s="34"/>
      <c r="I25" s="293"/>
      <c r="J25" s="216"/>
      <c r="K25" s="36"/>
      <c r="L25" s="288"/>
      <c r="M25" s="483"/>
      <c r="N25" s="960"/>
      <c r="O25" s="961"/>
      <c r="P25" s="962"/>
    </row>
    <row r="26" spans="2:16" ht="15" customHeight="1" thickBot="1" x14ac:dyDescent="0.5">
      <c r="B26" s="957"/>
      <c r="C26" s="332" t="s">
        <v>102</v>
      </c>
      <c r="D26" s="325" t="s">
        <v>614</v>
      </c>
      <c r="E26" s="312" t="s">
        <v>606</v>
      </c>
      <c r="F26" s="9" t="s">
        <v>22</v>
      </c>
      <c r="G26" s="221"/>
      <c r="H26" s="740"/>
      <c r="I26" s="289">
        <f>G26*H26</f>
        <v>0</v>
      </c>
      <c r="J26" s="221"/>
      <c r="K26" s="740"/>
      <c r="L26" s="289">
        <f t="shared" ref="L26" si="0">J26*K26</f>
        <v>0</v>
      </c>
      <c r="M26" s="358"/>
      <c r="N26" s="963"/>
      <c r="O26" s="931"/>
      <c r="P26" s="932"/>
    </row>
    <row r="27" spans="2:16" ht="15" customHeight="1" thickBot="1" x14ac:dyDescent="0.5">
      <c r="B27" s="957"/>
      <c r="C27" s="40"/>
      <c r="D27" s="35"/>
      <c r="E27" s="33" t="s">
        <v>48</v>
      </c>
      <c r="F27" s="35"/>
      <c r="G27" s="216"/>
      <c r="H27" s="34"/>
      <c r="I27" s="293"/>
      <c r="J27" s="216"/>
      <c r="K27" s="36"/>
      <c r="L27" s="288"/>
      <c r="M27" s="483"/>
      <c r="N27" s="935"/>
      <c r="O27" s="936"/>
      <c r="P27" s="937"/>
    </row>
    <row r="28" spans="2:16" ht="15" customHeight="1" thickBot="1" x14ac:dyDescent="0.5">
      <c r="B28" s="957"/>
      <c r="C28" s="332" t="s">
        <v>107</v>
      </c>
      <c r="D28" s="325" t="s">
        <v>615</v>
      </c>
      <c r="E28" s="37" t="s">
        <v>147</v>
      </c>
      <c r="F28" s="9" t="s">
        <v>22</v>
      </c>
      <c r="G28" s="221"/>
      <c r="H28" s="740"/>
      <c r="I28" s="289">
        <f t="shared" ref="I28" si="1">G28*H28</f>
        <v>0</v>
      </c>
      <c r="J28" s="221"/>
      <c r="K28" s="740"/>
      <c r="L28" s="289">
        <f t="shared" ref="L28" si="2">J28*K28</f>
        <v>0</v>
      </c>
      <c r="M28" s="358"/>
      <c r="N28" s="964"/>
      <c r="O28" s="965"/>
      <c r="P28" s="966"/>
    </row>
    <row r="29" spans="2:16" ht="14.55" customHeight="1" thickBot="1" x14ac:dyDescent="0.5">
      <c r="B29" s="957"/>
      <c r="C29" s="40"/>
      <c r="D29" s="35"/>
      <c r="E29" s="33" t="s">
        <v>53</v>
      </c>
      <c r="F29" s="35"/>
      <c r="G29" s="216"/>
      <c r="H29" s="34"/>
      <c r="I29" s="293"/>
      <c r="J29" s="216"/>
      <c r="K29" s="36"/>
      <c r="L29" s="288"/>
      <c r="M29" s="483"/>
      <c r="N29" s="935"/>
      <c r="O29" s="936"/>
      <c r="P29" s="937"/>
    </row>
    <row r="30" spans="2:16" ht="15" customHeight="1" x14ac:dyDescent="0.45">
      <c r="B30" s="957"/>
      <c r="C30" s="967" t="s">
        <v>108</v>
      </c>
      <c r="D30" s="325" t="s">
        <v>616</v>
      </c>
      <c r="E30" s="37" t="s">
        <v>146</v>
      </c>
      <c r="F30" s="130" t="s">
        <v>550</v>
      </c>
      <c r="G30" s="675"/>
      <c r="H30" s="740"/>
      <c r="I30" s="289">
        <f t="shared" ref="I30:I32" si="3">G30*H30</f>
        <v>0</v>
      </c>
      <c r="J30" s="221"/>
      <c r="K30" s="740"/>
      <c r="L30" s="289">
        <f t="shared" ref="L30:L35" si="4">J30*K30</f>
        <v>0</v>
      </c>
      <c r="M30" s="358"/>
      <c r="N30" s="964"/>
      <c r="O30" s="965"/>
      <c r="P30" s="966"/>
    </row>
    <row r="31" spans="2:16" ht="15" customHeight="1" x14ac:dyDescent="0.45">
      <c r="B31" s="957"/>
      <c r="C31" s="968"/>
      <c r="D31" s="325" t="s">
        <v>617</v>
      </c>
      <c r="E31" s="23" t="s">
        <v>148</v>
      </c>
      <c r="F31" s="130" t="s">
        <v>550</v>
      </c>
      <c r="G31" s="222"/>
      <c r="H31" s="740"/>
      <c r="I31" s="290">
        <f t="shared" si="3"/>
        <v>0</v>
      </c>
      <c r="J31" s="222"/>
      <c r="K31" s="740"/>
      <c r="L31" s="290">
        <f t="shared" si="4"/>
        <v>0</v>
      </c>
      <c r="M31" s="358"/>
      <c r="N31" s="963"/>
      <c r="O31" s="931"/>
      <c r="P31" s="932"/>
    </row>
    <row r="32" spans="2:16" ht="15" customHeight="1" x14ac:dyDescent="0.45">
      <c r="B32" s="957"/>
      <c r="C32" s="968"/>
      <c r="D32" s="326" t="s">
        <v>618</v>
      </c>
      <c r="E32" s="23" t="s">
        <v>149</v>
      </c>
      <c r="F32" s="130" t="s">
        <v>550</v>
      </c>
      <c r="G32" s="222"/>
      <c r="H32" s="740"/>
      <c r="I32" s="290">
        <f t="shared" si="3"/>
        <v>0</v>
      </c>
      <c r="J32" s="222"/>
      <c r="K32" s="740"/>
      <c r="L32" s="290">
        <f t="shared" si="4"/>
        <v>0</v>
      </c>
      <c r="M32" s="358"/>
      <c r="N32" s="963"/>
      <c r="O32" s="931"/>
      <c r="P32" s="932"/>
    </row>
    <row r="33" spans="2:16" ht="15" customHeight="1" x14ac:dyDescent="0.45">
      <c r="B33" s="957"/>
      <c r="C33" s="968"/>
      <c r="D33" s="326" t="s">
        <v>619</v>
      </c>
      <c r="E33" s="23" t="s">
        <v>150</v>
      </c>
      <c r="F33" s="130" t="s">
        <v>550</v>
      </c>
      <c r="G33" s="217"/>
      <c r="H33" s="11"/>
      <c r="I33" s="294"/>
      <c r="J33" s="222"/>
      <c r="K33" s="740"/>
      <c r="L33" s="290">
        <f t="shared" si="4"/>
        <v>0</v>
      </c>
      <c r="M33" s="358"/>
      <c r="N33" s="963"/>
      <c r="O33" s="931"/>
      <c r="P33" s="932"/>
    </row>
    <row r="34" spans="2:16" ht="15" customHeight="1" x14ac:dyDescent="0.45">
      <c r="B34" s="957"/>
      <c r="C34" s="968"/>
      <c r="D34" s="326" t="s">
        <v>620</v>
      </c>
      <c r="E34" s="23" t="s">
        <v>151</v>
      </c>
      <c r="F34" s="130" t="s">
        <v>550</v>
      </c>
      <c r="G34" s="217"/>
      <c r="H34" s="11"/>
      <c r="I34" s="294"/>
      <c r="J34" s="222"/>
      <c r="K34" s="740"/>
      <c r="L34" s="290">
        <f t="shared" si="4"/>
        <v>0</v>
      </c>
      <c r="M34" s="358"/>
      <c r="N34" s="963"/>
      <c r="O34" s="931"/>
      <c r="P34" s="932"/>
    </row>
    <row r="35" spans="2:16" ht="15" customHeight="1" thickBot="1" x14ac:dyDescent="0.5">
      <c r="B35" s="957"/>
      <c r="C35" s="969"/>
      <c r="D35" s="326" t="s">
        <v>621</v>
      </c>
      <c r="E35" s="23" t="s">
        <v>152</v>
      </c>
      <c r="F35" s="130" t="s">
        <v>550</v>
      </c>
      <c r="G35" s="217"/>
      <c r="H35" s="11"/>
      <c r="I35" s="294"/>
      <c r="J35" s="222"/>
      <c r="K35" s="740"/>
      <c r="L35" s="290">
        <f t="shared" si="4"/>
        <v>0</v>
      </c>
      <c r="M35" s="358"/>
      <c r="N35" s="963"/>
      <c r="O35" s="931"/>
      <c r="P35" s="932"/>
    </row>
    <row r="36" spans="2:16" ht="15" customHeight="1" thickBot="1" x14ac:dyDescent="0.5">
      <c r="B36" s="957"/>
      <c r="C36" s="40"/>
      <c r="D36" s="35"/>
      <c r="E36" s="33" t="s">
        <v>54</v>
      </c>
      <c r="F36" s="35"/>
      <c r="G36" s="405"/>
      <c r="H36" s="406"/>
      <c r="I36" s="407"/>
      <c r="J36" s="405"/>
      <c r="K36" s="267"/>
      <c r="L36" s="408"/>
      <c r="M36" s="486"/>
      <c r="N36" s="935"/>
      <c r="O36" s="936"/>
      <c r="P36" s="937"/>
    </row>
    <row r="37" spans="2:16" ht="53" customHeight="1" x14ac:dyDescent="0.45">
      <c r="B37" s="957"/>
      <c r="C37" s="970" t="s">
        <v>109</v>
      </c>
      <c r="D37" s="497" t="s">
        <v>622</v>
      </c>
      <c r="E37" s="422" t="s">
        <v>680</v>
      </c>
      <c r="F37" s="423" t="s">
        <v>22</v>
      </c>
      <c r="G37" s="389"/>
      <c r="H37" s="740"/>
      <c r="I37" s="391">
        <f t="shared" ref="I37:I38" si="5">G37*H37</f>
        <v>0</v>
      </c>
      <c r="J37" s="389"/>
      <c r="K37" s="740"/>
      <c r="L37" s="391">
        <f t="shared" ref="L37:L42" si="6">J37*K37</f>
        <v>0</v>
      </c>
      <c r="M37" s="358"/>
      <c r="N37" s="973"/>
      <c r="O37" s="973"/>
      <c r="P37" s="974"/>
    </row>
    <row r="38" spans="2:16" ht="53" customHeight="1" x14ac:dyDescent="0.45">
      <c r="B38" s="957"/>
      <c r="C38" s="971"/>
      <c r="D38" s="327" t="s">
        <v>623</v>
      </c>
      <c r="E38" s="417" t="s">
        <v>153</v>
      </c>
      <c r="F38" s="377" t="s">
        <v>22</v>
      </c>
      <c r="G38" s="389"/>
      <c r="H38" s="740"/>
      <c r="I38" s="391">
        <f t="shared" si="5"/>
        <v>0</v>
      </c>
      <c r="J38" s="389"/>
      <c r="K38" s="740"/>
      <c r="L38" s="391">
        <f t="shared" si="6"/>
        <v>0</v>
      </c>
      <c r="M38" s="358"/>
      <c r="N38" s="931"/>
      <c r="O38" s="931"/>
      <c r="P38" s="932"/>
    </row>
    <row r="39" spans="2:16" ht="42" customHeight="1" x14ac:dyDescent="0.45">
      <c r="B39" s="957"/>
      <c r="C39" s="971"/>
      <c r="D39" s="327" t="s">
        <v>624</v>
      </c>
      <c r="E39" s="416" t="s">
        <v>751</v>
      </c>
      <c r="F39" s="130" t="s">
        <v>563</v>
      </c>
      <c r="G39" s="217"/>
      <c r="H39" s="11"/>
      <c r="I39" s="294"/>
      <c r="J39" s="389"/>
      <c r="K39" s="740"/>
      <c r="L39" s="391">
        <f t="shared" si="6"/>
        <v>0</v>
      </c>
      <c r="M39" s="358"/>
      <c r="N39" s="975" t="s">
        <v>667</v>
      </c>
      <c r="O39" s="975"/>
      <c r="P39" s="976"/>
    </row>
    <row r="40" spans="2:16" ht="45.5" customHeight="1" x14ac:dyDescent="0.45">
      <c r="B40" s="957"/>
      <c r="C40" s="971"/>
      <c r="D40" s="327" t="s">
        <v>625</v>
      </c>
      <c r="E40" s="416" t="s">
        <v>752</v>
      </c>
      <c r="F40" s="130" t="s">
        <v>566</v>
      </c>
      <c r="G40" s="172" t="s">
        <v>103</v>
      </c>
      <c r="H40" s="711"/>
      <c r="I40" s="711"/>
      <c r="J40" s="389"/>
      <c r="K40" s="740"/>
      <c r="L40" s="391">
        <f t="shared" si="6"/>
        <v>0</v>
      </c>
      <c r="M40" s="358"/>
      <c r="N40" s="975" t="s">
        <v>685</v>
      </c>
      <c r="O40" s="975"/>
      <c r="P40" s="976"/>
    </row>
    <row r="41" spans="2:16" ht="27" x14ac:dyDescent="0.45">
      <c r="B41" s="957"/>
      <c r="C41" s="971"/>
      <c r="D41" s="327" t="s">
        <v>626</v>
      </c>
      <c r="E41" s="416" t="s">
        <v>682</v>
      </c>
      <c r="F41" s="130" t="s">
        <v>568</v>
      </c>
      <c r="G41" s="172" t="s">
        <v>103</v>
      </c>
      <c r="H41" s="711"/>
      <c r="I41" s="711"/>
      <c r="J41" s="172" t="s">
        <v>103</v>
      </c>
      <c r="K41" s="711"/>
      <c r="L41" s="711"/>
      <c r="M41" s="487" t="s">
        <v>103</v>
      </c>
      <c r="N41" s="975" t="s">
        <v>686</v>
      </c>
      <c r="O41" s="975"/>
      <c r="P41" s="976"/>
    </row>
    <row r="42" spans="2:16" ht="15" customHeight="1" x14ac:dyDescent="0.45">
      <c r="B42" s="957"/>
      <c r="C42" s="971"/>
      <c r="D42" s="327" t="s">
        <v>627</v>
      </c>
      <c r="E42" s="445" t="s">
        <v>154</v>
      </c>
      <c r="F42" s="377" t="s">
        <v>22</v>
      </c>
      <c r="G42" s="389"/>
      <c r="H42" s="740"/>
      <c r="I42" s="391">
        <f t="shared" ref="I42" si="7">G42*H42</f>
        <v>0</v>
      </c>
      <c r="J42" s="389"/>
      <c r="K42" s="740"/>
      <c r="L42" s="391">
        <f t="shared" si="6"/>
        <v>0</v>
      </c>
      <c r="M42" s="358"/>
      <c r="N42" s="931"/>
      <c r="O42" s="931"/>
      <c r="P42" s="932"/>
    </row>
    <row r="43" spans="2:16" ht="15" customHeight="1" x14ac:dyDescent="0.45">
      <c r="B43" s="957"/>
      <c r="C43" s="971"/>
      <c r="D43" s="327" t="s">
        <v>628</v>
      </c>
      <c r="E43" s="446" t="s">
        <v>604</v>
      </c>
      <c r="F43" s="377" t="s">
        <v>145</v>
      </c>
      <c r="G43" s="172" t="s">
        <v>103</v>
      </c>
      <c r="H43" s="711"/>
      <c r="I43" s="711"/>
      <c r="J43" s="172" t="s">
        <v>103</v>
      </c>
      <c r="K43" s="711"/>
      <c r="L43" s="711"/>
      <c r="M43" s="487" t="s">
        <v>103</v>
      </c>
      <c r="N43" s="975" t="s">
        <v>686</v>
      </c>
      <c r="O43" s="975"/>
      <c r="P43" s="976"/>
    </row>
    <row r="44" spans="2:16" ht="15" customHeight="1" x14ac:dyDescent="0.45">
      <c r="B44" s="957"/>
      <c r="C44" s="971"/>
      <c r="D44" s="327" t="s">
        <v>629</v>
      </c>
      <c r="E44" s="446" t="s">
        <v>155</v>
      </c>
      <c r="F44" s="377" t="s">
        <v>22</v>
      </c>
      <c r="G44" s="389"/>
      <c r="H44" s="740"/>
      <c r="I44" s="391">
        <f t="shared" ref="I44:I45" si="8">G44*H44</f>
        <v>0</v>
      </c>
      <c r="J44" s="389"/>
      <c r="K44" s="740"/>
      <c r="L44" s="391">
        <f t="shared" ref="L44:L49" si="9">J44*K44</f>
        <v>0</v>
      </c>
      <c r="M44" s="358"/>
      <c r="N44" s="931"/>
      <c r="O44" s="931"/>
      <c r="P44" s="932"/>
    </row>
    <row r="45" spans="2:16" ht="15" customHeight="1" x14ac:dyDescent="0.45">
      <c r="B45" s="957"/>
      <c r="C45" s="971"/>
      <c r="D45" s="327" t="s">
        <v>630</v>
      </c>
      <c r="E45" s="417" t="s">
        <v>156</v>
      </c>
      <c r="F45" s="377" t="s">
        <v>22</v>
      </c>
      <c r="G45" s="389"/>
      <c r="H45" s="740"/>
      <c r="I45" s="391">
        <f t="shared" si="8"/>
        <v>0</v>
      </c>
      <c r="J45" s="389"/>
      <c r="K45" s="740"/>
      <c r="L45" s="391">
        <f t="shared" si="9"/>
        <v>0</v>
      </c>
      <c r="M45" s="358"/>
      <c r="N45" s="931"/>
      <c r="O45" s="931"/>
      <c r="P45" s="932"/>
    </row>
    <row r="46" spans="2:16" ht="15" customHeight="1" x14ac:dyDescent="0.45">
      <c r="B46" s="957"/>
      <c r="C46" s="971"/>
      <c r="D46" s="327" t="s">
        <v>631</v>
      </c>
      <c r="E46" s="445" t="s">
        <v>157</v>
      </c>
      <c r="F46" s="377" t="s">
        <v>22</v>
      </c>
      <c r="G46" s="418"/>
      <c r="H46" s="419"/>
      <c r="I46" s="420"/>
      <c r="J46" s="389"/>
      <c r="K46" s="740"/>
      <c r="L46" s="391">
        <f t="shared" si="9"/>
        <v>0</v>
      </c>
      <c r="M46" s="358"/>
      <c r="N46" s="931"/>
      <c r="O46" s="931"/>
      <c r="P46" s="932"/>
    </row>
    <row r="47" spans="2:16" ht="15" customHeight="1" x14ac:dyDescent="0.45">
      <c r="B47" s="957"/>
      <c r="C47" s="971"/>
      <c r="D47" s="327" t="s">
        <v>632</v>
      </c>
      <c r="E47" s="445" t="s">
        <v>158</v>
      </c>
      <c r="F47" s="377" t="s">
        <v>22</v>
      </c>
      <c r="G47" s="418"/>
      <c r="H47" s="419"/>
      <c r="I47" s="420"/>
      <c r="J47" s="389"/>
      <c r="K47" s="740"/>
      <c r="L47" s="391">
        <f t="shared" si="9"/>
        <v>0</v>
      </c>
      <c r="M47" s="358"/>
      <c r="N47" s="931"/>
      <c r="O47" s="931"/>
      <c r="P47" s="932"/>
    </row>
    <row r="48" spans="2:16" ht="15" customHeight="1" x14ac:dyDescent="0.45">
      <c r="B48" s="957"/>
      <c r="C48" s="971"/>
      <c r="D48" s="327" t="s">
        <v>633</v>
      </c>
      <c r="E48" s="445" t="s">
        <v>64</v>
      </c>
      <c r="F48" s="421" t="s">
        <v>52</v>
      </c>
      <c r="G48" s="418"/>
      <c r="H48" s="419"/>
      <c r="I48" s="420"/>
      <c r="J48" s="389"/>
      <c r="K48" s="740"/>
      <c r="L48" s="391">
        <f t="shared" si="9"/>
        <v>0</v>
      </c>
      <c r="M48" s="358"/>
      <c r="N48" s="931"/>
      <c r="O48" s="931"/>
      <c r="P48" s="932"/>
    </row>
    <row r="49" spans="2:16" ht="27.4" thickBot="1" x14ac:dyDescent="0.5">
      <c r="B49" s="957"/>
      <c r="C49" s="972"/>
      <c r="D49" s="498" t="s">
        <v>634</v>
      </c>
      <c r="E49" s="452" t="s">
        <v>683</v>
      </c>
      <c r="F49" s="454" t="s">
        <v>22</v>
      </c>
      <c r="G49" s="455"/>
      <c r="H49" s="456"/>
      <c r="I49" s="457"/>
      <c r="J49" s="458"/>
      <c r="K49" s="740"/>
      <c r="L49" s="459">
        <f t="shared" si="9"/>
        <v>0</v>
      </c>
      <c r="M49" s="358"/>
      <c r="N49" s="933"/>
      <c r="O49" s="933"/>
      <c r="P49" s="934"/>
    </row>
    <row r="50" spans="2:16" ht="15" customHeight="1" thickBot="1" x14ac:dyDescent="0.5">
      <c r="B50" s="957"/>
      <c r="C50" s="40"/>
      <c r="D50" s="33"/>
      <c r="E50" s="33" t="s">
        <v>100</v>
      </c>
      <c r="F50" s="35"/>
      <c r="G50" s="216"/>
      <c r="H50" s="34"/>
      <c r="I50" s="293"/>
      <c r="J50" s="216"/>
      <c r="K50" s="36"/>
      <c r="L50" s="288"/>
      <c r="M50" s="483"/>
      <c r="N50" s="935"/>
      <c r="O50" s="936"/>
      <c r="P50" s="937"/>
    </row>
    <row r="51" spans="2:16" ht="15" customHeight="1" x14ac:dyDescent="0.45">
      <c r="B51" s="957"/>
      <c r="C51" s="938" t="s">
        <v>110</v>
      </c>
      <c r="D51" s="328" t="s">
        <v>635</v>
      </c>
      <c r="E51" s="210" t="s">
        <v>356</v>
      </c>
      <c r="F51" s="9" t="s">
        <v>22</v>
      </c>
      <c r="G51" s="219"/>
      <c r="H51" s="14"/>
      <c r="I51" s="296"/>
      <c r="J51" s="358"/>
      <c r="K51" s="419"/>
      <c r="L51" s="420"/>
      <c r="M51" s="484"/>
      <c r="N51" s="941" t="s">
        <v>728</v>
      </c>
      <c r="O51" s="942"/>
      <c r="P51" s="943"/>
    </row>
    <row r="52" spans="2:16" ht="14.55" customHeight="1" x14ac:dyDescent="0.45">
      <c r="B52" s="957"/>
      <c r="C52" s="938"/>
      <c r="D52" s="328" t="s">
        <v>636</v>
      </c>
      <c r="E52" s="210" t="s">
        <v>358</v>
      </c>
      <c r="F52" s="9" t="s">
        <v>355</v>
      </c>
      <c r="G52" s="219"/>
      <c r="H52" s="14"/>
      <c r="I52" s="296"/>
      <c r="J52" s="358"/>
      <c r="K52" s="419"/>
      <c r="L52" s="420"/>
      <c r="M52" s="484"/>
      <c r="N52" s="944" t="s">
        <v>729</v>
      </c>
      <c r="O52" s="945"/>
      <c r="P52" s="946"/>
    </row>
    <row r="53" spans="2:16" ht="15" customHeight="1" x14ac:dyDescent="0.45">
      <c r="B53" s="957"/>
      <c r="C53" s="939"/>
      <c r="D53" s="329" t="s">
        <v>637</v>
      </c>
      <c r="E53" s="211" t="s">
        <v>357</v>
      </c>
      <c r="F53" s="9" t="s">
        <v>355</v>
      </c>
      <c r="G53" s="217"/>
      <c r="H53" s="11"/>
      <c r="I53" s="294"/>
      <c r="J53" s="358"/>
      <c r="K53" s="419"/>
      <c r="L53" s="420"/>
      <c r="M53" s="485"/>
      <c r="N53" s="944" t="s">
        <v>730</v>
      </c>
      <c r="O53" s="945"/>
      <c r="P53" s="946"/>
    </row>
    <row r="54" spans="2:16" ht="15" customHeight="1" thickBot="1" x14ac:dyDescent="0.5">
      <c r="B54" s="957"/>
      <c r="C54" s="940"/>
      <c r="D54" s="665" t="s">
        <v>638</v>
      </c>
      <c r="E54" s="212" t="s">
        <v>101</v>
      </c>
      <c r="F54" s="547" t="s">
        <v>22</v>
      </c>
      <c r="G54" s="218"/>
      <c r="H54" s="12"/>
      <c r="I54" s="295"/>
      <c r="J54" s="358"/>
      <c r="K54" s="456"/>
      <c r="L54" s="457"/>
      <c r="M54" s="488"/>
      <c r="N54" s="947" t="s">
        <v>728</v>
      </c>
      <c r="O54" s="948"/>
      <c r="P54" s="949"/>
    </row>
    <row r="55" spans="2:16" ht="15" customHeight="1" thickBot="1" x14ac:dyDescent="0.5">
      <c r="B55" s="958"/>
      <c r="C55" s="646"/>
      <c r="D55" s="657"/>
      <c r="E55" s="668"/>
      <c r="F55" s="653"/>
      <c r="G55" s="654"/>
      <c r="H55" s="628"/>
      <c r="I55" s="655"/>
      <c r="J55" s="655"/>
      <c r="K55" s="628"/>
      <c r="L55" s="655"/>
      <c r="M55" s="669"/>
      <c r="N55" s="658"/>
      <c r="O55" s="658"/>
      <c r="P55" s="659"/>
    </row>
    <row r="56" spans="2:16" ht="15" customHeight="1" thickBot="1" x14ac:dyDescent="0.5">
      <c r="B56" s="957"/>
      <c r="C56" s="666"/>
      <c r="D56" s="411"/>
      <c r="E56" s="410" t="s">
        <v>138</v>
      </c>
      <c r="F56" s="411"/>
      <c r="G56" s="635" t="s">
        <v>14</v>
      </c>
      <c r="H56" s="413"/>
      <c r="I56" s="307"/>
      <c r="J56" s="307"/>
      <c r="K56" s="307"/>
      <c r="L56" s="307"/>
      <c r="M56" s="667"/>
      <c r="N56" s="915" t="s">
        <v>736</v>
      </c>
      <c r="O56" s="916"/>
      <c r="P56" s="917"/>
    </row>
    <row r="57" spans="2:16" ht="56.55" customHeight="1" thickBot="1" x14ac:dyDescent="0.5">
      <c r="B57" s="957"/>
      <c r="C57" s="331" t="s">
        <v>111</v>
      </c>
      <c r="D57" s="325" t="s">
        <v>639</v>
      </c>
      <c r="E57" s="41" t="s">
        <v>139</v>
      </c>
      <c r="F57" s="8" t="s">
        <v>73</v>
      </c>
      <c r="G57" s="639"/>
      <c r="H57" s="304"/>
      <c r="I57" s="307"/>
      <c r="J57" s="307"/>
      <c r="K57" s="307"/>
      <c r="L57" s="307"/>
      <c r="M57" s="489"/>
      <c r="N57" s="918" t="s">
        <v>727</v>
      </c>
      <c r="O57" s="919"/>
      <c r="P57" s="920"/>
    </row>
    <row r="58" spans="2:16" ht="18.399999999999999" thickBot="1" x14ac:dyDescent="0.5">
      <c r="B58" s="957"/>
      <c r="C58" s="646"/>
      <c r="D58" s="657"/>
      <c r="E58" s="668"/>
      <c r="F58" s="653"/>
      <c r="G58" s="645"/>
      <c r="H58" s="645"/>
      <c r="I58" s="655"/>
      <c r="J58" s="655"/>
      <c r="K58" s="628"/>
      <c r="L58" s="655"/>
      <c r="M58" s="669"/>
      <c r="N58" s="658"/>
      <c r="O58" s="658"/>
      <c r="P58" s="659"/>
    </row>
    <row r="59" spans="2:16" ht="18.399999999999999" thickBot="1" x14ac:dyDescent="0.5">
      <c r="B59" s="957"/>
      <c r="C59" s="40"/>
      <c r="D59" s="35"/>
      <c r="E59" s="33" t="s">
        <v>143</v>
      </c>
      <c r="F59" s="35"/>
      <c r="G59" s="635" t="s">
        <v>14</v>
      </c>
      <c r="H59" s="413"/>
      <c r="I59" s="293"/>
      <c r="J59" s="216"/>
      <c r="K59" s="36"/>
      <c r="L59" s="288"/>
      <c r="M59" s="483"/>
      <c r="N59" s="915" t="s">
        <v>736</v>
      </c>
      <c r="O59" s="916"/>
      <c r="P59" s="917"/>
    </row>
    <row r="60" spans="2:16" ht="37.049999999999997" customHeight="1" thickBot="1" x14ac:dyDescent="0.5">
      <c r="B60" s="957"/>
      <c r="C60" s="331" t="s">
        <v>141</v>
      </c>
      <c r="D60" s="330" t="s">
        <v>690</v>
      </c>
      <c r="E60" s="44" t="s">
        <v>140</v>
      </c>
      <c r="F60" s="44" t="s">
        <v>359</v>
      </c>
      <c r="G60" s="358"/>
      <c r="H60" s="45"/>
      <c r="I60" s="307"/>
      <c r="J60" s="307"/>
      <c r="K60" s="307"/>
      <c r="L60" s="291"/>
      <c r="M60" s="489"/>
      <c r="N60" s="921" t="s">
        <v>732</v>
      </c>
      <c r="O60" s="922"/>
      <c r="P60" s="923"/>
    </row>
    <row r="61" spans="2:16" ht="20.55" customHeight="1" thickBot="1" x14ac:dyDescent="0.5">
      <c r="B61" s="959"/>
      <c r="C61" s="924" t="s">
        <v>737</v>
      </c>
      <c r="D61" s="924"/>
      <c r="E61" s="924"/>
      <c r="F61" s="924"/>
      <c r="G61" s="925">
        <f>SUM(I26:I54)+SUM(L26:L54)</f>
        <v>0</v>
      </c>
      <c r="H61" s="926"/>
      <c r="I61" s="926"/>
      <c r="J61" s="926"/>
      <c r="K61" s="926"/>
      <c r="L61" s="926"/>
      <c r="M61" s="927"/>
      <c r="N61" s="928"/>
      <c r="O61" s="929"/>
      <c r="P61" s="930"/>
    </row>
    <row r="62" spans="2:16" s="98" customFormat="1" ht="15" customHeight="1" x14ac:dyDescent="0.45">
      <c r="B62" s="92"/>
      <c r="C62" s="93"/>
      <c r="D62" s="93"/>
      <c r="E62" s="94"/>
      <c r="F62" s="94"/>
      <c r="G62" s="227"/>
      <c r="H62" s="95"/>
      <c r="I62" s="227"/>
      <c r="J62" s="229"/>
      <c r="K62" s="96"/>
      <c r="L62" s="227"/>
      <c r="M62" s="490"/>
      <c r="N62" s="106"/>
      <c r="O62" s="106"/>
      <c r="P62" s="106"/>
    </row>
    <row r="63" spans="2:16" ht="38.549999999999997" customHeight="1" x14ac:dyDescent="0.45">
      <c r="B63" s="1156" t="s">
        <v>771</v>
      </c>
      <c r="C63" s="995"/>
      <c r="D63" s="995"/>
      <c r="E63" s="995"/>
    </row>
    <row r="64" spans="2:16" ht="30" customHeight="1" x14ac:dyDescent="0.45">
      <c r="B64" s="977" t="s">
        <v>801</v>
      </c>
      <c r="C64" s="977"/>
      <c r="D64" s="977"/>
      <c r="E64" s="536"/>
    </row>
    <row r="65" spans="2:15" ht="30" customHeight="1" x14ac:dyDescent="0.45">
      <c r="B65" s="977" t="s">
        <v>769</v>
      </c>
      <c r="C65" s="977"/>
      <c r="D65" s="977"/>
      <c r="E65" s="536"/>
    </row>
    <row r="66" spans="2:15" ht="30" customHeight="1" x14ac:dyDescent="0.45">
      <c r="B66" s="977" t="s">
        <v>776</v>
      </c>
      <c r="C66" s="977"/>
      <c r="D66" s="977"/>
      <c r="E66" s="536"/>
    </row>
    <row r="67" spans="2:15" ht="30" customHeight="1" x14ac:dyDescent="0.45">
      <c r="B67" s="977" t="s">
        <v>675</v>
      </c>
      <c r="C67" s="977"/>
      <c r="D67" s="977"/>
      <c r="E67" s="536"/>
    </row>
    <row r="68" spans="2:15" ht="30" customHeight="1" x14ac:dyDescent="0.45">
      <c r="B68" s="977" t="s">
        <v>826</v>
      </c>
      <c r="C68" s="977"/>
      <c r="D68" s="977"/>
      <c r="E68" s="536"/>
    </row>
    <row r="69" spans="2:15" ht="30" customHeight="1" thickBot="1" x14ac:dyDescent="0.5">
      <c r="B69" s="977" t="s">
        <v>775</v>
      </c>
      <c r="C69" s="977"/>
      <c r="D69" s="977"/>
      <c r="E69" s="536"/>
    </row>
    <row r="70" spans="2:15" ht="14.55" customHeight="1" x14ac:dyDescent="0.45">
      <c r="B70" s="1051" t="s">
        <v>144</v>
      </c>
      <c r="C70" s="980" t="s">
        <v>7</v>
      </c>
      <c r="D70" s="982" t="s">
        <v>8</v>
      </c>
      <c r="E70" s="984" t="s">
        <v>9</v>
      </c>
      <c r="F70" s="1056" t="s">
        <v>142</v>
      </c>
      <c r="G70" s="988" t="s">
        <v>11</v>
      </c>
      <c r="H70" s="989"/>
      <c r="I70" s="990"/>
      <c r="J70" s="991" t="s">
        <v>12</v>
      </c>
      <c r="K70" s="989"/>
      <c r="L70" s="990"/>
      <c r="M70" s="950" t="s">
        <v>13</v>
      </c>
      <c r="N70" s="951"/>
      <c r="O70" s="952"/>
    </row>
    <row r="71" spans="2:15" ht="31.5" customHeight="1" thickBot="1" x14ac:dyDescent="0.5">
      <c r="B71" s="979"/>
      <c r="C71" s="981"/>
      <c r="D71" s="983"/>
      <c r="E71" s="985"/>
      <c r="F71" s="987"/>
      <c r="G71" s="224" t="s">
        <v>14</v>
      </c>
      <c r="H71" s="30" t="s">
        <v>15</v>
      </c>
      <c r="I71" s="287" t="s">
        <v>16</v>
      </c>
      <c r="J71" s="215" t="s">
        <v>14</v>
      </c>
      <c r="K71" s="30" t="s">
        <v>17</v>
      </c>
      <c r="L71" s="287" t="s">
        <v>16</v>
      </c>
      <c r="M71" s="953"/>
      <c r="N71" s="954"/>
      <c r="O71" s="955"/>
    </row>
    <row r="72" spans="2:15" ht="15" customHeight="1" thickBot="1" x14ac:dyDescent="0.5">
      <c r="B72" s="956" t="s">
        <v>777</v>
      </c>
      <c r="C72" s="499"/>
      <c r="D72" s="40"/>
      <c r="E72" s="35" t="s">
        <v>98</v>
      </c>
      <c r="F72" s="35"/>
      <c r="G72" s="216"/>
      <c r="H72" s="34"/>
      <c r="I72" s="293"/>
      <c r="J72" s="216"/>
      <c r="K72" s="36"/>
      <c r="L72" s="288"/>
      <c r="M72" s="960"/>
      <c r="N72" s="961"/>
      <c r="O72" s="962"/>
    </row>
    <row r="73" spans="2:15" ht="15" customHeight="1" thickBot="1" x14ac:dyDescent="0.5">
      <c r="B73" s="957"/>
      <c r="C73" s="714" t="s">
        <v>102</v>
      </c>
      <c r="D73" s="514" t="s">
        <v>614</v>
      </c>
      <c r="E73" s="500" t="s">
        <v>606</v>
      </c>
      <c r="F73" s="9" t="s">
        <v>22</v>
      </c>
      <c r="G73" s="221"/>
      <c r="H73" s="740"/>
      <c r="I73" s="289">
        <f t="shared" ref="I73" si="10">G73*H73</f>
        <v>0</v>
      </c>
      <c r="J73" s="221"/>
      <c r="K73" s="740"/>
      <c r="L73" s="289">
        <f t="shared" ref="L73" si="11">J73*K73</f>
        <v>0</v>
      </c>
      <c r="M73" s="963"/>
      <c r="N73" s="931"/>
      <c r="O73" s="932"/>
    </row>
    <row r="74" spans="2:15" ht="15" customHeight="1" thickBot="1" x14ac:dyDescent="0.5">
      <c r="B74" s="957"/>
      <c r="C74" s="499"/>
      <c r="D74" s="40"/>
      <c r="E74" s="35" t="s">
        <v>48</v>
      </c>
      <c r="F74" s="35"/>
      <c r="G74" s="216"/>
      <c r="H74" s="34"/>
      <c r="I74" s="293"/>
      <c r="J74" s="216"/>
      <c r="K74" s="36"/>
      <c r="L74" s="288"/>
      <c r="M74" s="935"/>
      <c r="N74" s="936"/>
      <c r="O74" s="937"/>
    </row>
    <row r="75" spans="2:15" ht="15" customHeight="1" thickBot="1" x14ac:dyDescent="0.5">
      <c r="B75" s="957"/>
      <c r="C75" s="714" t="s">
        <v>107</v>
      </c>
      <c r="D75" s="514" t="s">
        <v>615</v>
      </c>
      <c r="E75" s="501" t="s">
        <v>147</v>
      </c>
      <c r="F75" s="9" t="s">
        <v>22</v>
      </c>
      <c r="G75" s="221"/>
      <c r="H75" s="740"/>
      <c r="I75" s="289">
        <f t="shared" ref="I75" si="12">G75*H75</f>
        <v>0</v>
      </c>
      <c r="J75" s="221"/>
      <c r="K75" s="740"/>
      <c r="L75" s="289">
        <f t="shared" ref="L75" si="13">J75*K75</f>
        <v>0</v>
      </c>
      <c r="M75" s="964"/>
      <c r="N75" s="965"/>
      <c r="O75" s="966"/>
    </row>
    <row r="76" spans="2:15" ht="15" customHeight="1" thickBot="1" x14ac:dyDescent="0.5">
      <c r="B76" s="957"/>
      <c r="C76" s="499"/>
      <c r="D76" s="40"/>
      <c r="E76" s="35" t="s">
        <v>53</v>
      </c>
      <c r="F76" s="35"/>
      <c r="G76" s="216"/>
      <c r="H76" s="34"/>
      <c r="I76" s="293"/>
      <c r="J76" s="216"/>
      <c r="K76" s="36"/>
      <c r="L76" s="288"/>
      <c r="M76" s="935"/>
      <c r="N76" s="936"/>
      <c r="O76" s="937"/>
    </row>
    <row r="77" spans="2:15" ht="15" customHeight="1" x14ac:dyDescent="0.45">
      <c r="B77" s="957"/>
      <c r="C77" s="1009" t="s">
        <v>108</v>
      </c>
      <c r="D77" s="514" t="s">
        <v>616</v>
      </c>
      <c r="E77" s="501" t="s">
        <v>146</v>
      </c>
      <c r="F77" s="130" t="s">
        <v>550</v>
      </c>
      <c r="G77" s="221"/>
      <c r="H77" s="740"/>
      <c r="I77" s="289">
        <f t="shared" ref="I77:I79" si="14">G77*H77</f>
        <v>0</v>
      </c>
      <c r="J77" s="221"/>
      <c r="K77" s="740"/>
      <c r="L77" s="289">
        <f t="shared" ref="L77:L82" si="15">J77*K77</f>
        <v>0</v>
      </c>
      <c r="M77" s="964"/>
      <c r="N77" s="965"/>
      <c r="O77" s="966"/>
    </row>
    <row r="78" spans="2:15" ht="15" customHeight="1" x14ac:dyDescent="0.45">
      <c r="B78" s="957"/>
      <c r="C78" s="1010"/>
      <c r="D78" s="514" t="s">
        <v>617</v>
      </c>
      <c r="E78" s="502" t="s">
        <v>148</v>
      </c>
      <c r="F78" s="130" t="s">
        <v>550</v>
      </c>
      <c r="G78" s="222"/>
      <c r="H78" s="740"/>
      <c r="I78" s="290">
        <f t="shared" si="14"/>
        <v>0</v>
      </c>
      <c r="J78" s="222"/>
      <c r="K78" s="740"/>
      <c r="L78" s="290">
        <f t="shared" si="15"/>
        <v>0</v>
      </c>
      <c r="M78" s="963"/>
      <c r="N78" s="931"/>
      <c r="O78" s="932"/>
    </row>
    <row r="79" spans="2:15" ht="15" customHeight="1" x14ac:dyDescent="0.45">
      <c r="B79" s="957"/>
      <c r="C79" s="1010"/>
      <c r="D79" s="515" t="s">
        <v>618</v>
      </c>
      <c r="E79" s="502" t="s">
        <v>149</v>
      </c>
      <c r="F79" s="130" t="s">
        <v>550</v>
      </c>
      <c r="G79" s="222"/>
      <c r="H79" s="740"/>
      <c r="I79" s="290">
        <f t="shared" si="14"/>
        <v>0</v>
      </c>
      <c r="J79" s="222"/>
      <c r="K79" s="740"/>
      <c r="L79" s="290">
        <f t="shared" si="15"/>
        <v>0</v>
      </c>
      <c r="M79" s="963"/>
      <c r="N79" s="931"/>
      <c r="O79" s="932"/>
    </row>
    <row r="80" spans="2:15" ht="15" customHeight="1" x14ac:dyDescent="0.45">
      <c r="B80" s="957"/>
      <c r="C80" s="1010"/>
      <c r="D80" s="515" t="s">
        <v>619</v>
      </c>
      <c r="E80" s="502" t="s">
        <v>150</v>
      </c>
      <c r="F80" s="130" t="s">
        <v>550</v>
      </c>
      <c r="G80" s="217"/>
      <c r="H80" s="11"/>
      <c r="I80" s="294"/>
      <c r="J80" s="222"/>
      <c r="K80" s="740"/>
      <c r="L80" s="290">
        <f t="shared" si="15"/>
        <v>0</v>
      </c>
      <c r="M80" s="963"/>
      <c r="N80" s="931"/>
      <c r="O80" s="932"/>
    </row>
    <row r="81" spans="2:15" ht="15" customHeight="1" x14ac:dyDescent="0.45">
      <c r="B81" s="957"/>
      <c r="C81" s="1010"/>
      <c r="D81" s="515" t="s">
        <v>620</v>
      </c>
      <c r="E81" s="502" t="s">
        <v>151</v>
      </c>
      <c r="F81" s="130" t="s">
        <v>550</v>
      </c>
      <c r="G81" s="217"/>
      <c r="H81" s="11"/>
      <c r="I81" s="294"/>
      <c r="J81" s="222"/>
      <c r="K81" s="740"/>
      <c r="L81" s="290">
        <f t="shared" si="15"/>
        <v>0</v>
      </c>
      <c r="M81" s="963"/>
      <c r="N81" s="931"/>
      <c r="O81" s="932"/>
    </row>
    <row r="82" spans="2:15" ht="15" customHeight="1" thickBot="1" x14ac:dyDescent="0.5">
      <c r="B82" s="957"/>
      <c r="C82" s="1010"/>
      <c r="D82" s="515" t="s">
        <v>621</v>
      </c>
      <c r="E82" s="502" t="s">
        <v>152</v>
      </c>
      <c r="F82" s="130" t="s">
        <v>550</v>
      </c>
      <c r="G82" s="217"/>
      <c r="H82" s="11"/>
      <c r="I82" s="294"/>
      <c r="J82" s="222"/>
      <c r="K82" s="740"/>
      <c r="L82" s="290">
        <f t="shared" si="15"/>
        <v>0</v>
      </c>
      <c r="M82" s="963"/>
      <c r="N82" s="931"/>
      <c r="O82" s="932"/>
    </row>
    <row r="83" spans="2:15" ht="15" customHeight="1" thickBot="1" x14ac:dyDescent="0.5">
      <c r="B83" s="957"/>
      <c r="C83" s="499"/>
      <c r="D83" s="40"/>
      <c r="E83" s="35" t="s">
        <v>54</v>
      </c>
      <c r="F83" s="35"/>
      <c r="G83" s="216"/>
      <c r="H83" s="34"/>
      <c r="I83" s="293"/>
      <c r="J83" s="216"/>
      <c r="K83" s="36"/>
      <c r="L83" s="288"/>
      <c r="M83" s="935"/>
      <c r="N83" s="936"/>
      <c r="O83" s="937"/>
    </row>
    <row r="84" spans="2:15" ht="27" x14ac:dyDescent="0.45">
      <c r="B84" s="957"/>
      <c r="C84" s="1013" t="s">
        <v>109</v>
      </c>
      <c r="D84" s="516" t="s">
        <v>622</v>
      </c>
      <c r="E84" s="503" t="s">
        <v>680</v>
      </c>
      <c r="F84" s="423" t="s">
        <v>22</v>
      </c>
      <c r="G84" s="389"/>
      <c r="H84" s="740"/>
      <c r="I84" s="391">
        <f t="shared" ref="I84:I85" si="16">G84*H84</f>
        <v>0</v>
      </c>
      <c r="J84" s="389"/>
      <c r="K84" s="740"/>
      <c r="L84" s="391">
        <f t="shared" ref="L84:L87" si="17">J84*K84</f>
        <v>0</v>
      </c>
      <c r="M84" s="973"/>
      <c r="N84" s="973"/>
      <c r="O84" s="974"/>
    </row>
    <row r="85" spans="2:15" ht="40.5" x14ac:dyDescent="0.45">
      <c r="B85" s="957"/>
      <c r="C85" s="1161"/>
      <c r="D85" s="517" t="s">
        <v>623</v>
      </c>
      <c r="E85" s="504" t="s">
        <v>153</v>
      </c>
      <c r="F85" s="377" t="s">
        <v>22</v>
      </c>
      <c r="G85" s="389"/>
      <c r="H85" s="740"/>
      <c r="I85" s="391">
        <f t="shared" si="16"/>
        <v>0</v>
      </c>
      <c r="J85" s="389"/>
      <c r="K85" s="740"/>
      <c r="L85" s="391">
        <f t="shared" si="17"/>
        <v>0</v>
      </c>
      <c r="M85" s="931"/>
      <c r="N85" s="931"/>
      <c r="O85" s="932"/>
    </row>
    <row r="86" spans="2:15" ht="42" customHeight="1" x14ac:dyDescent="0.45">
      <c r="B86" s="957"/>
      <c r="C86" s="1161"/>
      <c r="D86" s="517" t="s">
        <v>624</v>
      </c>
      <c r="E86" s="416" t="s">
        <v>751</v>
      </c>
      <c r="F86" s="130" t="s">
        <v>563</v>
      </c>
      <c r="G86" s="217"/>
      <c r="H86" s="11"/>
      <c r="I86" s="294"/>
      <c r="J86" s="389"/>
      <c r="K86" s="740"/>
      <c r="L86" s="391">
        <f t="shared" si="17"/>
        <v>0</v>
      </c>
      <c r="M86" s="975" t="s">
        <v>667</v>
      </c>
      <c r="N86" s="975"/>
      <c r="O86" s="976"/>
    </row>
    <row r="87" spans="2:15" x14ac:dyDescent="0.45">
      <c r="B87" s="957"/>
      <c r="C87" s="1161"/>
      <c r="D87" s="517" t="s">
        <v>625</v>
      </c>
      <c r="E87" s="416" t="s">
        <v>752</v>
      </c>
      <c r="F87" s="130" t="s">
        <v>566</v>
      </c>
      <c r="G87" s="172" t="s">
        <v>103</v>
      </c>
      <c r="H87" s="711"/>
      <c r="I87" s="711"/>
      <c r="J87" s="389"/>
      <c r="K87" s="740"/>
      <c r="L87" s="391">
        <f t="shared" si="17"/>
        <v>0</v>
      </c>
      <c r="M87" s="975" t="s">
        <v>685</v>
      </c>
      <c r="N87" s="975"/>
      <c r="O87" s="976"/>
    </row>
    <row r="88" spans="2:15" ht="28.05" customHeight="1" x14ac:dyDescent="0.45">
      <c r="B88" s="957"/>
      <c r="C88" s="1161"/>
      <c r="D88" s="517" t="s">
        <v>626</v>
      </c>
      <c r="E88" s="505" t="s">
        <v>682</v>
      </c>
      <c r="F88" s="130" t="s">
        <v>568</v>
      </c>
      <c r="G88" s="172" t="s">
        <v>103</v>
      </c>
      <c r="H88" s="711"/>
      <c r="I88" s="711"/>
      <c r="J88" s="172" t="s">
        <v>103</v>
      </c>
      <c r="K88" s="711"/>
      <c r="L88" s="711"/>
      <c r="M88" s="975" t="s">
        <v>686</v>
      </c>
      <c r="N88" s="975"/>
      <c r="O88" s="976"/>
    </row>
    <row r="89" spans="2:15" ht="15" customHeight="1" x14ac:dyDescent="0.45">
      <c r="B89" s="957"/>
      <c r="C89" s="1161"/>
      <c r="D89" s="517" t="s">
        <v>627</v>
      </c>
      <c r="E89" s="506" t="s">
        <v>154</v>
      </c>
      <c r="F89" s="377" t="s">
        <v>22</v>
      </c>
      <c r="G89" s="389"/>
      <c r="H89" s="740"/>
      <c r="I89" s="391">
        <f t="shared" ref="I89" si="18">G89*H89</f>
        <v>0</v>
      </c>
      <c r="J89" s="389"/>
      <c r="K89" s="740"/>
      <c r="L89" s="391">
        <f t="shared" ref="L89" si="19">J89*K89</f>
        <v>0</v>
      </c>
      <c r="M89" s="931"/>
      <c r="N89" s="931"/>
      <c r="O89" s="932"/>
    </row>
    <row r="90" spans="2:15" ht="15" customHeight="1" x14ac:dyDescent="0.45">
      <c r="B90" s="957"/>
      <c r="C90" s="1161"/>
      <c r="D90" s="517" t="s">
        <v>628</v>
      </c>
      <c r="E90" s="507" t="s">
        <v>604</v>
      </c>
      <c r="F90" s="377" t="s">
        <v>145</v>
      </c>
      <c r="G90" s="172" t="s">
        <v>103</v>
      </c>
      <c r="H90" s="711"/>
      <c r="I90" s="711"/>
      <c r="J90" s="172" t="s">
        <v>103</v>
      </c>
      <c r="K90" s="711"/>
      <c r="L90" s="711"/>
      <c r="M90" s="975" t="s">
        <v>686</v>
      </c>
      <c r="N90" s="975"/>
      <c r="O90" s="976"/>
    </row>
    <row r="91" spans="2:15" ht="15" customHeight="1" x14ac:dyDescent="0.45">
      <c r="B91" s="957"/>
      <c r="C91" s="1161"/>
      <c r="D91" s="517" t="s">
        <v>629</v>
      </c>
      <c r="E91" s="507" t="s">
        <v>155</v>
      </c>
      <c r="F91" s="377" t="s">
        <v>22</v>
      </c>
      <c r="G91" s="389"/>
      <c r="H91" s="740"/>
      <c r="I91" s="391">
        <f t="shared" ref="I91:I92" si="20">G91*H91</f>
        <v>0</v>
      </c>
      <c r="J91" s="389"/>
      <c r="K91" s="740"/>
      <c r="L91" s="391">
        <f t="shared" ref="L91:L96" si="21">J91*K91</f>
        <v>0</v>
      </c>
      <c r="M91" s="931"/>
      <c r="N91" s="931"/>
      <c r="O91" s="932"/>
    </row>
    <row r="92" spans="2:15" ht="15" customHeight="1" x14ac:dyDescent="0.45">
      <c r="B92" s="957"/>
      <c r="C92" s="1161"/>
      <c r="D92" s="517" t="s">
        <v>630</v>
      </c>
      <c r="E92" s="504" t="s">
        <v>156</v>
      </c>
      <c r="F92" s="377" t="s">
        <v>22</v>
      </c>
      <c r="G92" s="389"/>
      <c r="H92" s="740"/>
      <c r="I92" s="391">
        <f t="shared" si="20"/>
        <v>0</v>
      </c>
      <c r="J92" s="389"/>
      <c r="K92" s="740"/>
      <c r="L92" s="391">
        <f t="shared" si="21"/>
        <v>0</v>
      </c>
      <c r="M92" s="931"/>
      <c r="N92" s="931"/>
      <c r="O92" s="932"/>
    </row>
    <row r="93" spans="2:15" ht="14.55" customHeight="1" x14ac:dyDescent="0.45">
      <c r="B93" s="957"/>
      <c r="C93" s="1161"/>
      <c r="D93" s="517" t="s">
        <v>631</v>
      </c>
      <c r="E93" s="506" t="s">
        <v>157</v>
      </c>
      <c r="F93" s="377" t="s">
        <v>22</v>
      </c>
      <c r="G93" s="418"/>
      <c r="H93" s="419"/>
      <c r="I93" s="420"/>
      <c r="J93" s="389"/>
      <c r="K93" s="740"/>
      <c r="L93" s="391">
        <f t="shared" si="21"/>
        <v>0</v>
      </c>
      <c r="M93" s="931"/>
      <c r="N93" s="931"/>
      <c r="O93" s="932"/>
    </row>
    <row r="94" spans="2:15" ht="14.55" customHeight="1" x14ac:dyDescent="0.45">
      <c r="B94" s="957"/>
      <c r="C94" s="1161"/>
      <c r="D94" s="517" t="s">
        <v>632</v>
      </c>
      <c r="E94" s="506" t="s">
        <v>158</v>
      </c>
      <c r="F94" s="377" t="s">
        <v>22</v>
      </c>
      <c r="G94" s="418"/>
      <c r="H94" s="419"/>
      <c r="I94" s="420"/>
      <c r="J94" s="389"/>
      <c r="K94" s="740"/>
      <c r="L94" s="391">
        <f t="shared" si="21"/>
        <v>0</v>
      </c>
      <c r="M94" s="931"/>
      <c r="N94" s="931"/>
      <c r="O94" s="932"/>
    </row>
    <row r="95" spans="2:15" ht="14.55" customHeight="1" x14ac:dyDescent="0.45">
      <c r="B95" s="957"/>
      <c r="C95" s="1161"/>
      <c r="D95" s="517" t="s">
        <v>633</v>
      </c>
      <c r="E95" s="506" t="s">
        <v>64</v>
      </c>
      <c r="F95" s="421" t="s">
        <v>52</v>
      </c>
      <c r="G95" s="418"/>
      <c r="H95" s="419"/>
      <c r="I95" s="420"/>
      <c r="J95" s="389"/>
      <c r="K95" s="740"/>
      <c r="L95" s="391">
        <f t="shared" si="21"/>
        <v>0</v>
      </c>
      <c r="M95" s="931"/>
      <c r="N95" s="931"/>
      <c r="O95" s="932"/>
    </row>
    <row r="96" spans="2:15" ht="27.4" thickBot="1" x14ac:dyDescent="0.5">
      <c r="B96" s="957"/>
      <c r="C96" s="1011"/>
      <c r="D96" s="518" t="s">
        <v>634</v>
      </c>
      <c r="E96" s="508" t="s">
        <v>683</v>
      </c>
      <c r="F96" s="454" t="s">
        <v>22</v>
      </c>
      <c r="G96" s="455"/>
      <c r="H96" s="456"/>
      <c r="I96" s="457"/>
      <c r="J96" s="458"/>
      <c r="K96" s="740"/>
      <c r="L96" s="459">
        <f t="shared" si="21"/>
        <v>0</v>
      </c>
      <c r="M96" s="933"/>
      <c r="N96" s="933"/>
      <c r="O96" s="934"/>
    </row>
    <row r="97" spans="2:16" ht="18.399999999999999" thickBot="1" x14ac:dyDescent="0.5">
      <c r="B97" s="957"/>
      <c r="C97" s="499"/>
      <c r="D97" s="40"/>
      <c r="E97" s="35" t="s">
        <v>100</v>
      </c>
      <c r="F97" s="35"/>
      <c r="G97" s="216"/>
      <c r="H97" s="34"/>
      <c r="I97" s="293"/>
      <c r="J97" s="216"/>
      <c r="K97" s="36"/>
      <c r="L97" s="288"/>
      <c r="M97" s="935"/>
      <c r="N97" s="936"/>
      <c r="O97" s="937"/>
    </row>
    <row r="98" spans="2:16" ht="14.55" customHeight="1" x14ac:dyDescent="0.45">
      <c r="B98" s="957"/>
      <c r="C98" s="997" t="s">
        <v>110</v>
      </c>
      <c r="D98" s="519" t="s">
        <v>635</v>
      </c>
      <c r="E98" s="509" t="s">
        <v>356</v>
      </c>
      <c r="F98" s="9" t="s">
        <v>22</v>
      </c>
      <c r="G98" s="219"/>
      <c r="H98" s="14"/>
      <c r="I98" s="296"/>
      <c r="J98" s="358"/>
      <c r="K98" s="419"/>
      <c r="L98" s="420"/>
      <c r="M98" s="1000" t="s">
        <v>728</v>
      </c>
      <c r="N98" s="1001"/>
      <c r="O98" s="1002"/>
    </row>
    <row r="99" spans="2:16" ht="14.55" customHeight="1" x14ac:dyDescent="0.45">
      <c r="B99" s="957"/>
      <c r="C99" s="997"/>
      <c r="D99" s="519" t="s">
        <v>636</v>
      </c>
      <c r="E99" s="510" t="s">
        <v>613</v>
      </c>
      <c r="F99" s="9" t="s">
        <v>355</v>
      </c>
      <c r="G99" s="219"/>
      <c r="H99" s="14"/>
      <c r="I99" s="296"/>
      <c r="J99" s="358"/>
      <c r="K99" s="419"/>
      <c r="L99" s="420"/>
      <c r="M99" s="1003" t="s">
        <v>729</v>
      </c>
      <c r="N99" s="1004"/>
      <c r="O99" s="1005"/>
    </row>
    <row r="100" spans="2:16" ht="14.55" customHeight="1" x14ac:dyDescent="0.45">
      <c r="B100" s="957"/>
      <c r="C100" s="998"/>
      <c r="D100" s="520" t="s">
        <v>637</v>
      </c>
      <c r="E100" s="511" t="s">
        <v>357</v>
      </c>
      <c r="F100" s="9" t="s">
        <v>355</v>
      </c>
      <c r="G100" s="217"/>
      <c r="H100" s="11"/>
      <c r="I100" s="294"/>
      <c r="J100" s="358"/>
      <c r="K100" s="419"/>
      <c r="L100" s="420"/>
      <c r="M100" s="1003" t="s">
        <v>730</v>
      </c>
      <c r="N100" s="1004"/>
      <c r="O100" s="1005"/>
    </row>
    <row r="101" spans="2:16" ht="14.65" thickBot="1" x14ac:dyDescent="0.5">
      <c r="B101" s="957"/>
      <c r="C101" s="999"/>
      <c r="D101" s="671" t="s">
        <v>638</v>
      </c>
      <c r="E101" s="512" t="s">
        <v>101</v>
      </c>
      <c r="F101" s="547" t="s">
        <v>22</v>
      </c>
      <c r="G101" s="218"/>
      <c r="H101" s="12"/>
      <c r="I101" s="295"/>
      <c r="J101" s="358"/>
      <c r="K101" s="456"/>
      <c r="L101" s="457"/>
      <c r="M101" s="1006" t="s">
        <v>728</v>
      </c>
      <c r="N101" s="1007"/>
      <c r="O101" s="1008"/>
    </row>
    <row r="102" spans="2:16" ht="18.399999999999999" thickBot="1" x14ac:dyDescent="0.5">
      <c r="B102" s="958"/>
      <c r="C102" s="646"/>
      <c r="D102" s="657"/>
      <c r="E102" s="668"/>
      <c r="F102" s="653"/>
      <c r="G102" s="654"/>
      <c r="H102" s="628"/>
      <c r="I102" s="655"/>
      <c r="J102" s="655"/>
      <c r="K102" s="628"/>
      <c r="L102" s="655"/>
      <c r="M102" s="673"/>
      <c r="N102" s="673"/>
      <c r="O102" s="674"/>
    </row>
    <row r="103" spans="2:16" ht="18" thickBot="1" x14ac:dyDescent="0.5">
      <c r="B103" s="957"/>
      <c r="C103" s="672"/>
      <c r="D103" s="666"/>
      <c r="E103" s="411" t="s">
        <v>138</v>
      </c>
      <c r="F103" s="411"/>
      <c r="G103" s="635" t="s">
        <v>14</v>
      </c>
      <c r="H103" s="413"/>
      <c r="I103" s="307"/>
      <c r="J103" s="412"/>
      <c r="K103" s="388"/>
      <c r="L103" s="415"/>
      <c r="M103" s="915" t="s">
        <v>736</v>
      </c>
      <c r="N103" s="916"/>
      <c r="O103" s="917"/>
    </row>
    <row r="104" spans="2:16" ht="69" customHeight="1" thickBot="1" x14ac:dyDescent="0.5">
      <c r="B104" s="957"/>
      <c r="C104" s="319" t="s">
        <v>111</v>
      </c>
      <c r="D104" s="514" t="s">
        <v>639</v>
      </c>
      <c r="E104" s="513" t="s">
        <v>139</v>
      </c>
      <c r="F104" s="8" t="s">
        <v>73</v>
      </c>
      <c r="G104" s="639"/>
      <c r="H104" s="304"/>
      <c r="I104" s="307"/>
      <c r="J104" s="288"/>
      <c r="K104" s="36"/>
      <c r="L104" s="288"/>
      <c r="M104" s="992" t="s">
        <v>727</v>
      </c>
      <c r="N104" s="993"/>
      <c r="O104" s="994"/>
    </row>
    <row r="105" spans="2:16" ht="18.399999999999999" thickBot="1" x14ac:dyDescent="0.5">
      <c r="B105" s="957"/>
      <c r="C105" s="646"/>
      <c r="D105" s="657"/>
      <c r="E105" s="668"/>
      <c r="F105" s="653"/>
      <c r="G105" s="645"/>
      <c r="H105" s="645"/>
      <c r="I105" s="655"/>
      <c r="J105" s="655"/>
      <c r="K105" s="628"/>
      <c r="L105" s="655"/>
      <c r="M105" s="673"/>
      <c r="N105" s="673"/>
      <c r="O105" s="674"/>
    </row>
    <row r="106" spans="2:16" ht="18" thickBot="1" x14ac:dyDescent="0.5">
      <c r="B106" s="957"/>
      <c r="C106" s="499"/>
      <c r="D106" s="40"/>
      <c r="E106" s="35" t="s">
        <v>143</v>
      </c>
      <c r="F106" s="35"/>
      <c r="G106" s="635" t="s">
        <v>14</v>
      </c>
      <c r="H106" s="413"/>
      <c r="I106" s="293"/>
      <c r="J106" s="216"/>
      <c r="K106" s="36"/>
      <c r="L106" s="288"/>
      <c r="M106" s="915" t="s">
        <v>736</v>
      </c>
      <c r="N106" s="916"/>
      <c r="O106" s="917"/>
    </row>
    <row r="107" spans="2:16" ht="46.05" customHeight="1" thickBot="1" x14ac:dyDescent="0.5">
      <c r="B107" s="957"/>
      <c r="C107" s="319" t="s">
        <v>141</v>
      </c>
      <c r="D107" s="471" t="s">
        <v>690</v>
      </c>
      <c r="E107" s="44" t="s">
        <v>140</v>
      </c>
      <c r="F107" s="44" t="s">
        <v>359</v>
      </c>
      <c r="G107" s="358"/>
      <c r="H107" s="45"/>
      <c r="I107" s="307"/>
      <c r="J107" s="288"/>
      <c r="K107" s="45"/>
      <c r="L107" s="291"/>
      <c r="M107" s="921" t="s">
        <v>732</v>
      </c>
      <c r="N107" s="922"/>
      <c r="O107" s="923"/>
    </row>
    <row r="108" spans="2:16" ht="20.55" customHeight="1" thickBot="1" x14ac:dyDescent="0.5">
      <c r="B108" s="959"/>
      <c r="C108" s="924" t="s">
        <v>737</v>
      </c>
      <c r="D108" s="924"/>
      <c r="E108" s="924"/>
      <c r="F108" s="924"/>
      <c r="G108" s="925">
        <f>SUM(I73:I101)+SUM(L73:L101)</f>
        <v>0</v>
      </c>
      <c r="H108" s="926"/>
      <c r="I108" s="926"/>
      <c r="J108" s="926"/>
      <c r="K108" s="926"/>
      <c r="L108" s="927"/>
      <c r="M108" s="928"/>
      <c r="N108" s="929"/>
      <c r="O108" s="930"/>
    </row>
    <row r="109" spans="2:16" s="98" customFormat="1" x14ac:dyDescent="0.45">
      <c r="B109" s="92"/>
      <c r="C109" s="93"/>
      <c r="D109" s="93"/>
      <c r="E109" s="94"/>
      <c r="F109" s="94"/>
      <c r="G109" s="227"/>
      <c r="H109" s="95"/>
      <c r="I109" s="227"/>
      <c r="J109" s="229"/>
      <c r="K109" s="96"/>
      <c r="L109" s="227"/>
      <c r="M109" s="490"/>
      <c r="N109" s="491"/>
      <c r="O109" s="106"/>
      <c r="P109" s="106"/>
    </row>
    <row r="110" spans="2:16" ht="60" customHeight="1" x14ac:dyDescent="0.45">
      <c r="B110" s="1156" t="s">
        <v>772</v>
      </c>
      <c r="C110" s="1156"/>
      <c r="D110" s="1156"/>
      <c r="E110" s="1156"/>
    </row>
    <row r="111" spans="2:16" ht="30" customHeight="1" x14ac:dyDescent="0.45">
      <c r="B111" s="977" t="s">
        <v>801</v>
      </c>
      <c r="C111" s="977"/>
      <c r="D111" s="977"/>
      <c r="E111" s="536"/>
    </row>
    <row r="112" spans="2:16" ht="30" customHeight="1" x14ac:dyDescent="0.45">
      <c r="B112" s="977" t="s">
        <v>769</v>
      </c>
      <c r="C112" s="977"/>
      <c r="D112" s="977"/>
      <c r="E112" s="536"/>
    </row>
    <row r="113" spans="2:15" ht="30" customHeight="1" x14ac:dyDescent="0.45">
      <c r="B113" s="977" t="s">
        <v>776</v>
      </c>
      <c r="C113" s="977"/>
      <c r="D113" s="977"/>
      <c r="E113" s="536"/>
    </row>
    <row r="114" spans="2:15" ht="30" customHeight="1" x14ac:dyDescent="0.45">
      <c r="B114" s="977" t="s">
        <v>675</v>
      </c>
      <c r="C114" s="977"/>
      <c r="D114" s="977"/>
      <c r="E114" s="536"/>
    </row>
    <row r="115" spans="2:15" ht="30" customHeight="1" x14ac:dyDescent="0.45">
      <c r="B115" s="977" t="s">
        <v>826</v>
      </c>
      <c r="C115" s="977"/>
      <c r="D115" s="977"/>
      <c r="E115" s="536"/>
    </row>
    <row r="116" spans="2:15" ht="30" customHeight="1" thickBot="1" x14ac:dyDescent="0.5">
      <c r="B116" s="977" t="s">
        <v>775</v>
      </c>
      <c r="C116" s="977"/>
      <c r="D116" s="977"/>
      <c r="E116" s="536"/>
    </row>
    <row r="117" spans="2:15" x14ac:dyDescent="0.45">
      <c r="B117" s="1051" t="s">
        <v>144</v>
      </c>
      <c r="C117" s="980" t="s">
        <v>7</v>
      </c>
      <c r="D117" s="982" t="s">
        <v>8</v>
      </c>
      <c r="E117" s="984" t="s">
        <v>9</v>
      </c>
      <c r="F117" s="1056" t="s">
        <v>142</v>
      </c>
      <c r="G117" s="988" t="s">
        <v>11</v>
      </c>
      <c r="H117" s="989"/>
      <c r="I117" s="990"/>
      <c r="J117" s="991" t="s">
        <v>12</v>
      </c>
      <c r="K117" s="989"/>
      <c r="L117" s="989"/>
      <c r="M117" s="950" t="s">
        <v>13</v>
      </c>
      <c r="N117" s="951"/>
      <c r="O117" s="952"/>
    </row>
    <row r="118" spans="2:15" ht="31.5" customHeight="1" thickBot="1" x14ac:dyDescent="0.5">
      <c r="B118" s="979"/>
      <c r="C118" s="981"/>
      <c r="D118" s="983"/>
      <c r="E118" s="985"/>
      <c r="F118" s="987"/>
      <c r="G118" s="224" t="s">
        <v>14</v>
      </c>
      <c r="H118" s="30" t="s">
        <v>15</v>
      </c>
      <c r="I118" s="287" t="s">
        <v>16</v>
      </c>
      <c r="J118" s="215" t="s">
        <v>14</v>
      </c>
      <c r="K118" s="30" t="s">
        <v>17</v>
      </c>
      <c r="L118" s="308" t="s">
        <v>16</v>
      </c>
      <c r="M118" s="953"/>
      <c r="N118" s="954"/>
      <c r="O118" s="955"/>
    </row>
    <row r="119" spans="2:15" ht="15" customHeight="1" thickBot="1" x14ac:dyDescent="0.5">
      <c r="B119" s="1162" t="s">
        <v>778</v>
      </c>
      <c r="C119" s="499"/>
      <c r="D119" s="40"/>
      <c r="E119" s="35" t="s">
        <v>98</v>
      </c>
      <c r="F119" s="35"/>
      <c r="G119" s="216"/>
      <c r="H119" s="34"/>
      <c r="I119" s="293"/>
      <c r="J119" s="216"/>
      <c r="K119" s="36"/>
      <c r="L119" s="288"/>
      <c r="M119" s="960"/>
      <c r="N119" s="961"/>
      <c r="O119" s="962"/>
    </row>
    <row r="120" spans="2:15" ht="15" customHeight="1" thickBot="1" x14ac:dyDescent="0.5">
      <c r="B120" s="1163"/>
      <c r="C120" s="714" t="s">
        <v>102</v>
      </c>
      <c r="D120" s="514" t="s">
        <v>614</v>
      </c>
      <c r="E120" s="500" t="s">
        <v>606</v>
      </c>
      <c r="F120" s="9" t="s">
        <v>22</v>
      </c>
      <c r="G120" s="221"/>
      <c r="H120" s="740"/>
      <c r="I120" s="289">
        <f t="shared" ref="I120" si="22">G120*H120</f>
        <v>0</v>
      </c>
      <c r="J120" s="221"/>
      <c r="K120" s="740"/>
      <c r="L120" s="403">
        <f t="shared" ref="L120" si="23">J120*K120</f>
        <v>0</v>
      </c>
      <c r="M120" s="963"/>
      <c r="N120" s="931"/>
      <c r="O120" s="932"/>
    </row>
    <row r="121" spans="2:15" ht="15" customHeight="1" thickBot="1" x14ac:dyDescent="0.5">
      <c r="B121" s="1163"/>
      <c r="C121" s="499"/>
      <c r="D121" s="40"/>
      <c r="E121" s="35" t="s">
        <v>48</v>
      </c>
      <c r="F121" s="35"/>
      <c r="G121" s="216"/>
      <c r="H121" s="34"/>
      <c r="I121" s="293"/>
      <c r="J121" s="216"/>
      <c r="K121" s="36"/>
      <c r="L121" s="288"/>
      <c r="M121" s="935"/>
      <c r="N121" s="936"/>
      <c r="O121" s="937"/>
    </row>
    <row r="122" spans="2:15" ht="15" customHeight="1" thickBot="1" x14ac:dyDescent="0.5">
      <c r="B122" s="1163"/>
      <c r="C122" s="714" t="s">
        <v>107</v>
      </c>
      <c r="D122" s="514" t="s">
        <v>615</v>
      </c>
      <c r="E122" s="501" t="s">
        <v>147</v>
      </c>
      <c r="F122" s="9" t="s">
        <v>22</v>
      </c>
      <c r="G122" s="221"/>
      <c r="H122" s="740"/>
      <c r="I122" s="289">
        <f t="shared" ref="I122" si="24">G122*H122</f>
        <v>0</v>
      </c>
      <c r="J122" s="221"/>
      <c r="K122" s="740"/>
      <c r="L122" s="403">
        <f t="shared" ref="L122" si="25">J122*K122</f>
        <v>0</v>
      </c>
      <c r="M122" s="964"/>
      <c r="N122" s="965"/>
      <c r="O122" s="966"/>
    </row>
    <row r="123" spans="2:15" ht="15" customHeight="1" thickBot="1" x14ac:dyDescent="0.5">
      <c r="B123" s="1163"/>
      <c r="C123" s="499"/>
      <c r="D123" s="40"/>
      <c r="E123" s="35" t="s">
        <v>53</v>
      </c>
      <c r="F123" s="35"/>
      <c r="G123" s="216"/>
      <c r="H123" s="34"/>
      <c r="I123" s="293"/>
      <c r="J123" s="216"/>
      <c r="K123" s="36"/>
      <c r="L123" s="288"/>
      <c r="M123" s="935"/>
      <c r="N123" s="936"/>
      <c r="O123" s="937"/>
    </row>
    <row r="124" spans="2:15" ht="15" customHeight="1" x14ac:dyDescent="0.45">
      <c r="B124" s="1163"/>
      <c r="C124" s="1165" t="s">
        <v>108</v>
      </c>
      <c r="D124" s="514" t="s">
        <v>616</v>
      </c>
      <c r="E124" s="521" t="s">
        <v>146</v>
      </c>
      <c r="F124" s="130" t="s">
        <v>550</v>
      </c>
      <c r="G124" s="462"/>
      <c r="H124" s="740"/>
      <c r="I124" s="464">
        <f t="shared" ref="I124:I126" si="26">G124*H124</f>
        <v>0</v>
      </c>
      <c r="J124" s="462"/>
      <c r="K124" s="740"/>
      <c r="L124" s="465">
        <f t="shared" ref="L124:L129" si="27">J124*K124</f>
        <v>0</v>
      </c>
      <c r="M124" s="1014"/>
      <c r="N124" s="973"/>
      <c r="O124" s="974"/>
    </row>
    <row r="125" spans="2:15" ht="15" customHeight="1" x14ac:dyDescent="0.45">
      <c r="B125" s="1163"/>
      <c r="C125" s="1010"/>
      <c r="D125" s="514" t="s">
        <v>617</v>
      </c>
      <c r="E125" s="502" t="s">
        <v>148</v>
      </c>
      <c r="F125" s="130" t="s">
        <v>550</v>
      </c>
      <c r="G125" s="222"/>
      <c r="H125" s="740"/>
      <c r="I125" s="290">
        <f t="shared" si="26"/>
        <v>0</v>
      </c>
      <c r="J125" s="222"/>
      <c r="K125" s="740"/>
      <c r="L125" s="404">
        <f t="shared" si="27"/>
        <v>0</v>
      </c>
      <c r="M125" s="963"/>
      <c r="N125" s="931"/>
      <c r="O125" s="932"/>
    </row>
    <row r="126" spans="2:15" ht="15" customHeight="1" x14ac:dyDescent="0.45">
      <c r="B126" s="1163"/>
      <c r="C126" s="1010"/>
      <c r="D126" s="515" t="s">
        <v>618</v>
      </c>
      <c r="E126" s="502" t="s">
        <v>149</v>
      </c>
      <c r="F126" s="130" t="s">
        <v>550</v>
      </c>
      <c r="G126" s="222"/>
      <c r="H126" s="740"/>
      <c r="I126" s="290">
        <f t="shared" si="26"/>
        <v>0</v>
      </c>
      <c r="J126" s="222"/>
      <c r="K126" s="740"/>
      <c r="L126" s="404">
        <f t="shared" si="27"/>
        <v>0</v>
      </c>
      <c r="M126" s="963"/>
      <c r="N126" s="931"/>
      <c r="O126" s="932"/>
    </row>
    <row r="127" spans="2:15" ht="15" customHeight="1" x14ac:dyDescent="0.45">
      <c r="B127" s="1163"/>
      <c r="C127" s="1010"/>
      <c r="D127" s="515" t="s">
        <v>619</v>
      </c>
      <c r="E127" s="502" t="s">
        <v>150</v>
      </c>
      <c r="F127" s="130" t="s">
        <v>550</v>
      </c>
      <c r="G127" s="217"/>
      <c r="H127" s="11"/>
      <c r="I127" s="294"/>
      <c r="J127" s="222"/>
      <c r="K127" s="740"/>
      <c r="L127" s="404">
        <f t="shared" si="27"/>
        <v>0</v>
      </c>
      <c r="M127" s="963"/>
      <c r="N127" s="931"/>
      <c r="O127" s="932"/>
    </row>
    <row r="128" spans="2:15" ht="15" customHeight="1" x14ac:dyDescent="0.45">
      <c r="B128" s="1163"/>
      <c r="C128" s="1010"/>
      <c r="D128" s="515" t="s">
        <v>620</v>
      </c>
      <c r="E128" s="502" t="s">
        <v>151</v>
      </c>
      <c r="F128" s="130" t="s">
        <v>550</v>
      </c>
      <c r="G128" s="217"/>
      <c r="H128" s="11"/>
      <c r="I128" s="294"/>
      <c r="J128" s="222"/>
      <c r="K128" s="740"/>
      <c r="L128" s="404">
        <f t="shared" si="27"/>
        <v>0</v>
      </c>
      <c r="M128" s="963"/>
      <c r="N128" s="931"/>
      <c r="O128" s="932"/>
    </row>
    <row r="129" spans="2:15" ht="15" customHeight="1" thickBot="1" x14ac:dyDescent="0.5">
      <c r="B129" s="1163"/>
      <c r="C129" s="1166"/>
      <c r="D129" s="515" t="s">
        <v>621</v>
      </c>
      <c r="E129" s="522" t="s">
        <v>152</v>
      </c>
      <c r="F129" s="130" t="s">
        <v>550</v>
      </c>
      <c r="G129" s="466"/>
      <c r="H129" s="467"/>
      <c r="I129" s="468"/>
      <c r="J129" s="469"/>
      <c r="K129" s="740"/>
      <c r="L129" s="470">
        <f t="shared" si="27"/>
        <v>0</v>
      </c>
      <c r="M129" s="1167"/>
      <c r="N129" s="1168"/>
      <c r="O129" s="1169"/>
    </row>
    <row r="130" spans="2:15" ht="15" customHeight="1" thickBot="1" x14ac:dyDescent="0.5">
      <c r="B130" s="1163"/>
      <c r="C130" s="499"/>
      <c r="D130" s="40"/>
      <c r="E130" s="35" t="s">
        <v>54</v>
      </c>
      <c r="F130" s="35"/>
      <c r="G130" s="216"/>
      <c r="H130" s="34"/>
      <c r="I130" s="293"/>
      <c r="J130" s="216"/>
      <c r="K130" s="36"/>
      <c r="L130" s="288"/>
      <c r="M130" s="935"/>
      <c r="N130" s="936"/>
      <c r="O130" s="937"/>
    </row>
    <row r="131" spans="2:15" ht="27" x14ac:dyDescent="0.45">
      <c r="B131" s="1163"/>
      <c r="C131" s="1013" t="s">
        <v>109</v>
      </c>
      <c r="D131" s="516" t="s">
        <v>622</v>
      </c>
      <c r="E131" s="503" t="s">
        <v>680</v>
      </c>
      <c r="F131" s="423" t="s">
        <v>22</v>
      </c>
      <c r="G131" s="389"/>
      <c r="H131" s="740"/>
      <c r="I131" s="391">
        <f t="shared" ref="I131:I132" si="28">G131*H131</f>
        <v>0</v>
      </c>
      <c r="J131" s="389"/>
      <c r="K131" s="740"/>
      <c r="L131" s="402">
        <f t="shared" ref="L131:L134" si="29">J131*K131</f>
        <v>0</v>
      </c>
      <c r="M131" s="1014"/>
      <c r="N131" s="973"/>
      <c r="O131" s="974"/>
    </row>
    <row r="132" spans="2:15" ht="40.5" x14ac:dyDescent="0.45">
      <c r="B132" s="1163"/>
      <c r="C132" s="1161"/>
      <c r="D132" s="517" t="s">
        <v>623</v>
      </c>
      <c r="E132" s="504" t="s">
        <v>153</v>
      </c>
      <c r="F132" s="377" t="s">
        <v>22</v>
      </c>
      <c r="G132" s="389"/>
      <c r="H132" s="740"/>
      <c r="I132" s="391">
        <f t="shared" si="28"/>
        <v>0</v>
      </c>
      <c r="J132" s="389"/>
      <c r="K132" s="740"/>
      <c r="L132" s="402">
        <f t="shared" si="29"/>
        <v>0</v>
      </c>
      <c r="M132" s="963"/>
      <c r="N132" s="931"/>
      <c r="O132" s="932"/>
    </row>
    <row r="133" spans="2:15" ht="28.05" customHeight="1" x14ac:dyDescent="0.45">
      <c r="B133" s="1163"/>
      <c r="C133" s="1161"/>
      <c r="D133" s="517" t="s">
        <v>624</v>
      </c>
      <c r="E133" s="416" t="s">
        <v>751</v>
      </c>
      <c r="F133" s="130" t="s">
        <v>563</v>
      </c>
      <c r="G133" s="217"/>
      <c r="H133" s="11"/>
      <c r="I133" s="294"/>
      <c r="J133" s="389"/>
      <c r="K133" s="740"/>
      <c r="L133" s="402">
        <f t="shared" si="29"/>
        <v>0</v>
      </c>
      <c r="M133" s="1015" t="s">
        <v>667</v>
      </c>
      <c r="N133" s="975"/>
      <c r="O133" s="976"/>
    </row>
    <row r="134" spans="2:15" x14ac:dyDescent="0.45">
      <c r="B134" s="1163"/>
      <c r="C134" s="1161"/>
      <c r="D134" s="517" t="s">
        <v>625</v>
      </c>
      <c r="E134" s="416" t="s">
        <v>752</v>
      </c>
      <c r="F134" s="130" t="s">
        <v>566</v>
      </c>
      <c r="G134" s="172" t="s">
        <v>103</v>
      </c>
      <c r="H134" s="711"/>
      <c r="I134" s="711"/>
      <c r="J134" s="389"/>
      <c r="K134" s="740"/>
      <c r="L134" s="402">
        <f t="shared" si="29"/>
        <v>0</v>
      </c>
      <c r="M134" s="1015" t="s">
        <v>685</v>
      </c>
      <c r="N134" s="975"/>
      <c r="O134" s="976"/>
    </row>
    <row r="135" spans="2:15" ht="28.05" customHeight="1" x14ac:dyDescent="0.45">
      <c r="B135" s="1163"/>
      <c r="C135" s="1161"/>
      <c r="D135" s="517" t="s">
        <v>626</v>
      </c>
      <c r="E135" s="505" t="s">
        <v>682</v>
      </c>
      <c r="F135" s="130" t="s">
        <v>568</v>
      </c>
      <c r="G135" s="172" t="s">
        <v>103</v>
      </c>
      <c r="H135" s="711"/>
      <c r="I135" s="711"/>
      <c r="J135" s="172" t="s">
        <v>103</v>
      </c>
      <c r="K135" s="711"/>
      <c r="L135" s="433"/>
      <c r="M135" s="1015" t="s">
        <v>686</v>
      </c>
      <c r="N135" s="975"/>
      <c r="O135" s="976"/>
    </row>
    <row r="136" spans="2:15" ht="15" customHeight="1" x14ac:dyDescent="0.45">
      <c r="B136" s="1163"/>
      <c r="C136" s="1161"/>
      <c r="D136" s="517" t="s">
        <v>627</v>
      </c>
      <c r="E136" s="506" t="s">
        <v>154</v>
      </c>
      <c r="F136" s="377" t="s">
        <v>22</v>
      </c>
      <c r="G136" s="389"/>
      <c r="H136" s="740"/>
      <c r="I136" s="391">
        <f t="shared" ref="I136" si="30">G136*H136</f>
        <v>0</v>
      </c>
      <c r="J136" s="389"/>
      <c r="K136" s="740"/>
      <c r="L136" s="402">
        <f t="shared" ref="L136" si="31">J136*K136</f>
        <v>0</v>
      </c>
      <c r="M136" s="963"/>
      <c r="N136" s="931"/>
      <c r="O136" s="932"/>
    </row>
    <row r="137" spans="2:15" ht="15" customHeight="1" x14ac:dyDescent="0.45">
      <c r="B137" s="1163"/>
      <c r="C137" s="1161"/>
      <c r="D137" s="517" t="s">
        <v>628</v>
      </c>
      <c r="E137" s="507" t="s">
        <v>604</v>
      </c>
      <c r="F137" s="377" t="s">
        <v>145</v>
      </c>
      <c r="G137" s="172" t="s">
        <v>103</v>
      </c>
      <c r="H137" s="711"/>
      <c r="I137" s="711"/>
      <c r="J137" s="172" t="s">
        <v>103</v>
      </c>
      <c r="K137" s="711"/>
      <c r="L137" s="433"/>
      <c r="M137" s="1015" t="s">
        <v>686</v>
      </c>
      <c r="N137" s="975"/>
      <c r="O137" s="976"/>
    </row>
    <row r="138" spans="2:15" ht="15" customHeight="1" x14ac:dyDescent="0.45">
      <c r="B138" s="1163"/>
      <c r="C138" s="1161"/>
      <c r="D138" s="517" t="s">
        <v>629</v>
      </c>
      <c r="E138" s="507" t="s">
        <v>155</v>
      </c>
      <c r="F138" s="377" t="s">
        <v>22</v>
      </c>
      <c r="G138" s="389"/>
      <c r="H138" s="740"/>
      <c r="I138" s="391">
        <f t="shared" ref="I138:I139" si="32">G138*H138</f>
        <v>0</v>
      </c>
      <c r="J138" s="389"/>
      <c r="K138" s="740"/>
      <c r="L138" s="402">
        <f t="shared" ref="L138:L143" si="33">J138*K138</f>
        <v>0</v>
      </c>
      <c r="M138" s="963"/>
      <c r="N138" s="931"/>
      <c r="O138" s="932"/>
    </row>
    <row r="139" spans="2:15" ht="15" customHeight="1" x14ac:dyDescent="0.45">
      <c r="B139" s="1163"/>
      <c r="C139" s="1161"/>
      <c r="D139" s="517" t="s">
        <v>630</v>
      </c>
      <c r="E139" s="504" t="s">
        <v>156</v>
      </c>
      <c r="F139" s="377" t="s">
        <v>22</v>
      </c>
      <c r="G139" s="389"/>
      <c r="H139" s="740"/>
      <c r="I139" s="391">
        <f t="shared" si="32"/>
        <v>0</v>
      </c>
      <c r="J139" s="389"/>
      <c r="K139" s="740"/>
      <c r="L139" s="402">
        <f t="shared" si="33"/>
        <v>0</v>
      </c>
      <c r="M139" s="963"/>
      <c r="N139" s="931"/>
      <c r="O139" s="932"/>
    </row>
    <row r="140" spans="2:15" ht="14.55" customHeight="1" x14ac:dyDescent="0.45">
      <c r="B140" s="1163"/>
      <c r="C140" s="1161"/>
      <c r="D140" s="517" t="s">
        <v>631</v>
      </c>
      <c r="E140" s="506" t="s">
        <v>157</v>
      </c>
      <c r="F140" s="377" t="s">
        <v>22</v>
      </c>
      <c r="G140" s="418"/>
      <c r="H140" s="419"/>
      <c r="I140" s="420"/>
      <c r="J140" s="389"/>
      <c r="K140" s="740"/>
      <c r="L140" s="402">
        <f t="shared" si="33"/>
        <v>0</v>
      </c>
      <c r="M140" s="963"/>
      <c r="N140" s="931"/>
      <c r="O140" s="932"/>
    </row>
    <row r="141" spans="2:15" ht="14.55" customHeight="1" x14ac:dyDescent="0.45">
      <c r="B141" s="1163"/>
      <c r="C141" s="1161"/>
      <c r="D141" s="517" t="s">
        <v>632</v>
      </c>
      <c r="E141" s="506" t="s">
        <v>158</v>
      </c>
      <c r="F141" s="377" t="s">
        <v>22</v>
      </c>
      <c r="G141" s="418"/>
      <c r="H141" s="419"/>
      <c r="I141" s="420"/>
      <c r="J141" s="389"/>
      <c r="K141" s="740"/>
      <c r="L141" s="402">
        <f t="shared" si="33"/>
        <v>0</v>
      </c>
      <c r="M141" s="963"/>
      <c r="N141" s="931"/>
      <c r="O141" s="932"/>
    </row>
    <row r="142" spans="2:15" ht="14.55" customHeight="1" x14ac:dyDescent="0.45">
      <c r="B142" s="1163"/>
      <c r="C142" s="1161"/>
      <c r="D142" s="517" t="s">
        <v>633</v>
      </c>
      <c r="E142" s="506" t="s">
        <v>64</v>
      </c>
      <c r="F142" s="421" t="s">
        <v>52</v>
      </c>
      <c r="G142" s="418"/>
      <c r="H142" s="419"/>
      <c r="I142" s="420"/>
      <c r="J142" s="389"/>
      <c r="K142" s="740"/>
      <c r="L142" s="402">
        <f t="shared" si="33"/>
        <v>0</v>
      </c>
      <c r="M142" s="963"/>
      <c r="N142" s="931"/>
      <c r="O142" s="932"/>
    </row>
    <row r="143" spans="2:15" ht="27.4" thickBot="1" x14ac:dyDescent="0.5">
      <c r="B143" s="1163"/>
      <c r="C143" s="1011"/>
      <c r="D143" s="518" t="s">
        <v>634</v>
      </c>
      <c r="E143" s="508" t="s">
        <v>683</v>
      </c>
      <c r="F143" s="454" t="s">
        <v>22</v>
      </c>
      <c r="G143" s="455"/>
      <c r="H143" s="456"/>
      <c r="I143" s="457"/>
      <c r="J143" s="458"/>
      <c r="K143" s="740"/>
      <c r="L143" s="460">
        <f t="shared" si="33"/>
        <v>0</v>
      </c>
      <c r="M143" s="996"/>
      <c r="N143" s="933"/>
      <c r="O143" s="934"/>
    </row>
    <row r="144" spans="2:15" ht="18.399999999999999" thickBot="1" x14ac:dyDescent="0.5">
      <c r="B144" s="1163"/>
      <c r="C144" s="499"/>
      <c r="D144" s="40"/>
      <c r="E144" s="35" t="s">
        <v>100</v>
      </c>
      <c r="F144" s="35"/>
      <c r="G144" s="216"/>
      <c r="H144" s="34"/>
      <c r="I144" s="293"/>
      <c r="J144" s="216"/>
      <c r="K144" s="36"/>
      <c r="L144" s="288"/>
      <c r="M144" s="935"/>
      <c r="N144" s="936"/>
      <c r="O144" s="937"/>
    </row>
    <row r="145" spans="2:15" ht="14.55" customHeight="1" x14ac:dyDescent="0.45">
      <c r="B145" s="1163"/>
      <c r="C145" s="997" t="s">
        <v>110</v>
      </c>
      <c r="D145" s="519" t="s">
        <v>635</v>
      </c>
      <c r="E145" s="509" t="s">
        <v>356</v>
      </c>
      <c r="F145" s="9" t="s">
        <v>22</v>
      </c>
      <c r="G145" s="219"/>
      <c r="H145" s="14"/>
      <c r="I145" s="296"/>
      <c r="J145" s="358"/>
      <c r="K145" s="419"/>
      <c r="L145" s="461"/>
      <c r="M145" s="1000" t="s">
        <v>728</v>
      </c>
      <c r="N145" s="1001"/>
      <c r="O145" s="1002"/>
    </row>
    <row r="146" spans="2:15" ht="14.55" customHeight="1" x14ac:dyDescent="0.45">
      <c r="B146" s="1163"/>
      <c r="C146" s="997"/>
      <c r="D146" s="519" t="s">
        <v>636</v>
      </c>
      <c r="E146" s="510" t="s">
        <v>613</v>
      </c>
      <c r="F146" s="9" t="s">
        <v>355</v>
      </c>
      <c r="G146" s="219"/>
      <c r="H146" s="14"/>
      <c r="I146" s="296"/>
      <c r="J146" s="358"/>
      <c r="K146" s="419"/>
      <c r="L146" s="461"/>
      <c r="M146" s="1003" t="s">
        <v>729</v>
      </c>
      <c r="N146" s="1004"/>
      <c r="O146" s="1005"/>
    </row>
    <row r="147" spans="2:15" ht="14.55" customHeight="1" x14ac:dyDescent="0.45">
      <c r="B147" s="1163"/>
      <c r="C147" s="998"/>
      <c r="D147" s="520" t="s">
        <v>637</v>
      </c>
      <c r="E147" s="511" t="s">
        <v>357</v>
      </c>
      <c r="F147" s="9" t="s">
        <v>355</v>
      </c>
      <c r="G147" s="217"/>
      <c r="H147" s="11"/>
      <c r="I147" s="294"/>
      <c r="J147" s="358"/>
      <c r="K147" s="419"/>
      <c r="L147" s="461"/>
      <c r="M147" s="1003" t="s">
        <v>730</v>
      </c>
      <c r="N147" s="1004"/>
      <c r="O147" s="1005"/>
    </row>
    <row r="148" spans="2:15" ht="14.65" thickBot="1" x14ac:dyDescent="0.5">
      <c r="B148" s="1163"/>
      <c r="C148" s="999"/>
      <c r="D148" s="520" t="s">
        <v>638</v>
      </c>
      <c r="E148" s="512" t="s">
        <v>101</v>
      </c>
      <c r="F148" s="9" t="s">
        <v>22</v>
      </c>
      <c r="G148" s="218"/>
      <c r="H148" s="12"/>
      <c r="I148" s="295"/>
      <c r="J148" s="358"/>
      <c r="K148" s="419"/>
      <c r="L148" s="461"/>
      <c r="M148" s="1006" t="s">
        <v>728</v>
      </c>
      <c r="N148" s="1007"/>
      <c r="O148" s="1008"/>
    </row>
    <row r="149" spans="2:15" ht="18.399999999999999" thickBot="1" x14ac:dyDescent="0.5">
      <c r="B149" s="1163"/>
      <c r="C149" s="646"/>
      <c r="D149" s="657"/>
      <c r="E149" s="668"/>
      <c r="F149" s="653"/>
      <c r="G149" s="654"/>
      <c r="H149" s="628"/>
      <c r="I149" s="655"/>
      <c r="J149" s="655"/>
      <c r="K149" s="628"/>
      <c r="L149" s="655"/>
      <c r="M149" s="673"/>
      <c r="N149" s="673"/>
      <c r="O149" s="674"/>
    </row>
    <row r="150" spans="2:15" ht="18" thickBot="1" x14ac:dyDescent="0.5">
      <c r="B150" s="1163"/>
      <c r="C150" s="672"/>
      <c r="D150" s="666"/>
      <c r="E150" s="411" t="s">
        <v>138</v>
      </c>
      <c r="F150" s="411"/>
      <c r="G150" s="635" t="s">
        <v>14</v>
      </c>
      <c r="H150" s="413"/>
      <c r="I150" s="307"/>
      <c r="J150" s="412"/>
      <c r="K150" s="388"/>
      <c r="L150" s="415"/>
      <c r="M150" s="915" t="s">
        <v>736</v>
      </c>
      <c r="N150" s="916"/>
      <c r="O150" s="917"/>
    </row>
    <row r="151" spans="2:15" ht="64.5" customHeight="1" thickBot="1" x14ac:dyDescent="0.5">
      <c r="B151" s="1163"/>
      <c r="C151" s="319" t="s">
        <v>111</v>
      </c>
      <c r="D151" s="514" t="s">
        <v>639</v>
      </c>
      <c r="E151" s="513" t="s">
        <v>139</v>
      </c>
      <c r="F151" s="8" t="s">
        <v>73</v>
      </c>
      <c r="G151" s="639"/>
      <c r="H151" s="304"/>
      <c r="I151" s="307"/>
      <c r="J151" s="288"/>
      <c r="K151" s="36"/>
      <c r="L151" s="288"/>
      <c r="M151" s="992" t="s">
        <v>727</v>
      </c>
      <c r="N151" s="993"/>
      <c r="O151" s="994"/>
    </row>
    <row r="152" spans="2:15" ht="18.399999999999999" thickBot="1" x14ac:dyDescent="0.5">
      <c r="B152" s="1163"/>
      <c r="C152" s="646"/>
      <c r="D152" s="657"/>
      <c r="E152" s="668"/>
      <c r="F152" s="653"/>
      <c r="G152" s="645"/>
      <c r="H152" s="645"/>
      <c r="I152" s="655"/>
      <c r="J152" s="655"/>
      <c r="K152" s="628"/>
      <c r="L152" s="655"/>
      <c r="M152" s="673"/>
      <c r="N152" s="673"/>
      <c r="O152" s="674"/>
    </row>
    <row r="153" spans="2:15" ht="18" thickBot="1" x14ac:dyDescent="0.5">
      <c r="B153" s="1163"/>
      <c r="C153" s="499"/>
      <c r="D153" s="40"/>
      <c r="E153" s="35" t="s">
        <v>143</v>
      </c>
      <c r="F153" s="35"/>
      <c r="G153" s="635" t="s">
        <v>14</v>
      </c>
      <c r="H153" s="413"/>
      <c r="I153" s="293"/>
      <c r="J153" s="216"/>
      <c r="K153" s="36"/>
      <c r="L153" s="288"/>
      <c r="M153" s="915" t="s">
        <v>736</v>
      </c>
      <c r="N153" s="916"/>
      <c r="O153" s="917"/>
    </row>
    <row r="154" spans="2:15" ht="30.5" customHeight="1" thickBot="1" x14ac:dyDescent="0.5">
      <c r="B154" s="1163"/>
      <c r="C154" s="319" t="s">
        <v>141</v>
      </c>
      <c r="D154" s="471" t="s">
        <v>690</v>
      </c>
      <c r="E154" s="44" t="s">
        <v>140</v>
      </c>
      <c r="F154" s="44" t="s">
        <v>359</v>
      </c>
      <c r="G154" s="358"/>
      <c r="H154" s="45"/>
      <c r="I154" s="307"/>
      <c r="J154" s="288"/>
      <c r="K154" s="45"/>
      <c r="L154" s="291"/>
      <c r="M154" s="921" t="s">
        <v>732</v>
      </c>
      <c r="N154" s="922"/>
      <c r="O154" s="923"/>
    </row>
    <row r="155" spans="2:15" ht="24" customHeight="1" thickBot="1" x14ac:dyDescent="0.5">
      <c r="B155" s="1164"/>
      <c r="C155" s="924" t="s">
        <v>737</v>
      </c>
      <c r="D155" s="924"/>
      <c r="E155" s="924"/>
      <c r="F155" s="924"/>
      <c r="G155" s="925">
        <f>SUM(I120:I143)+SUM(L120:L143)</f>
        <v>0</v>
      </c>
      <c r="H155" s="926"/>
      <c r="I155" s="926"/>
      <c r="J155" s="926"/>
      <c r="K155" s="926"/>
      <c r="L155" s="926"/>
      <c r="M155" s="928"/>
      <c r="N155" s="929"/>
      <c r="O155" s="930"/>
    </row>
    <row r="157" spans="2:15" ht="61.5" customHeight="1" x14ac:dyDescent="0.45">
      <c r="B157" s="1156" t="s">
        <v>773</v>
      </c>
      <c r="C157" s="995"/>
      <c r="D157" s="995"/>
      <c r="E157" s="995"/>
    </row>
    <row r="158" spans="2:15" ht="30" customHeight="1" x14ac:dyDescent="0.45">
      <c r="B158" s="977" t="s">
        <v>801</v>
      </c>
      <c r="C158" s="977"/>
      <c r="D158" s="977"/>
      <c r="E158" s="670"/>
    </row>
    <row r="159" spans="2:15" ht="30" customHeight="1" x14ac:dyDescent="0.45">
      <c r="B159" s="977" t="s">
        <v>769</v>
      </c>
      <c r="C159" s="977"/>
      <c r="D159" s="977"/>
      <c r="E159" s="670"/>
    </row>
    <row r="160" spans="2:15" ht="30" customHeight="1" x14ac:dyDescent="0.45">
      <c r="B160" s="977" t="s">
        <v>776</v>
      </c>
      <c r="C160" s="977"/>
      <c r="D160" s="977"/>
      <c r="E160" s="536"/>
    </row>
    <row r="161" spans="2:15" ht="30" customHeight="1" x14ac:dyDescent="0.45">
      <c r="B161" s="977" t="s">
        <v>675</v>
      </c>
      <c r="C161" s="977"/>
      <c r="D161" s="977"/>
      <c r="E161" s="536"/>
    </row>
    <row r="162" spans="2:15" ht="30" customHeight="1" x14ac:dyDescent="0.45">
      <c r="B162" s="977" t="s">
        <v>826</v>
      </c>
      <c r="C162" s="977"/>
      <c r="D162" s="977"/>
      <c r="E162" s="536"/>
    </row>
    <row r="163" spans="2:15" ht="30" customHeight="1" thickBot="1" x14ac:dyDescent="0.5">
      <c r="B163" s="977" t="s">
        <v>775</v>
      </c>
      <c r="C163" s="977"/>
      <c r="D163" s="977"/>
      <c r="E163" s="536"/>
    </row>
    <row r="164" spans="2:15" x14ac:dyDescent="0.45">
      <c r="B164" s="1051" t="s">
        <v>144</v>
      </c>
      <c r="C164" s="980" t="s">
        <v>7</v>
      </c>
      <c r="D164" s="982" t="s">
        <v>8</v>
      </c>
      <c r="E164" s="984" t="s">
        <v>9</v>
      </c>
      <c r="F164" s="1056" t="s">
        <v>142</v>
      </c>
      <c r="G164" s="988" t="s">
        <v>11</v>
      </c>
      <c r="H164" s="989"/>
      <c r="I164" s="990"/>
      <c r="J164" s="991" t="s">
        <v>12</v>
      </c>
      <c r="K164" s="989"/>
      <c r="L164" s="990"/>
      <c r="M164" s="950" t="s">
        <v>13</v>
      </c>
      <c r="N164" s="951"/>
      <c r="O164" s="952"/>
    </row>
    <row r="165" spans="2:15" ht="31.5" customHeight="1" thickBot="1" x14ac:dyDescent="0.5">
      <c r="B165" s="979"/>
      <c r="C165" s="981"/>
      <c r="D165" s="983"/>
      <c r="E165" s="985"/>
      <c r="F165" s="987"/>
      <c r="G165" s="224" t="s">
        <v>14</v>
      </c>
      <c r="H165" s="30" t="s">
        <v>15</v>
      </c>
      <c r="I165" s="287" t="s">
        <v>16</v>
      </c>
      <c r="J165" s="215" t="s">
        <v>14</v>
      </c>
      <c r="K165" s="30" t="s">
        <v>17</v>
      </c>
      <c r="L165" s="287" t="s">
        <v>16</v>
      </c>
      <c r="M165" s="953"/>
      <c r="N165" s="954"/>
      <c r="O165" s="955"/>
    </row>
    <row r="166" spans="2:15" ht="15" customHeight="1" thickBot="1" x14ac:dyDescent="0.5">
      <c r="B166" s="956" t="s">
        <v>783</v>
      </c>
      <c r="C166" s="499"/>
      <c r="D166" s="40"/>
      <c r="E166" s="35" t="s">
        <v>98</v>
      </c>
      <c r="F166" s="35"/>
      <c r="G166" s="216"/>
      <c r="H166" s="34"/>
      <c r="I166" s="293"/>
      <c r="J166" s="216"/>
      <c r="K166" s="36"/>
      <c r="L166" s="288"/>
      <c r="M166" s="960"/>
      <c r="N166" s="961"/>
      <c r="O166" s="962"/>
    </row>
    <row r="167" spans="2:15" ht="15" customHeight="1" thickBot="1" x14ac:dyDescent="0.5">
      <c r="B167" s="957"/>
      <c r="C167" s="714" t="s">
        <v>102</v>
      </c>
      <c r="D167" s="514" t="s">
        <v>614</v>
      </c>
      <c r="E167" s="500" t="s">
        <v>606</v>
      </c>
      <c r="F167" s="9" t="s">
        <v>22</v>
      </c>
      <c r="G167" s="221"/>
      <c r="H167" s="740"/>
      <c r="I167" s="289">
        <f t="shared" ref="I167" si="34">G167*H167</f>
        <v>0</v>
      </c>
      <c r="J167" s="221"/>
      <c r="K167" s="740"/>
      <c r="L167" s="289">
        <f t="shared" ref="L167" si="35">J167*K167</f>
        <v>0</v>
      </c>
      <c r="M167" s="963"/>
      <c r="N167" s="931"/>
      <c r="O167" s="932"/>
    </row>
    <row r="168" spans="2:15" ht="15" customHeight="1" thickBot="1" x14ac:dyDescent="0.5">
      <c r="B168" s="957"/>
      <c r="C168" s="499"/>
      <c r="D168" s="40"/>
      <c r="E168" s="35" t="s">
        <v>48</v>
      </c>
      <c r="F168" s="35"/>
      <c r="G168" s="216"/>
      <c r="H168" s="34"/>
      <c r="I168" s="293"/>
      <c r="J168" s="216"/>
      <c r="K168" s="36"/>
      <c r="L168" s="288"/>
      <c r="M168" s="935"/>
      <c r="N168" s="936"/>
      <c r="O168" s="937"/>
    </row>
    <row r="169" spans="2:15" ht="15" customHeight="1" thickBot="1" x14ac:dyDescent="0.5">
      <c r="B169" s="957"/>
      <c r="C169" s="714" t="s">
        <v>107</v>
      </c>
      <c r="D169" s="514" t="s">
        <v>615</v>
      </c>
      <c r="E169" s="501" t="s">
        <v>147</v>
      </c>
      <c r="F169" s="9" t="s">
        <v>22</v>
      </c>
      <c r="G169" s="221"/>
      <c r="H169" s="740"/>
      <c r="I169" s="289">
        <f t="shared" ref="I169" si="36">G169*H169</f>
        <v>0</v>
      </c>
      <c r="J169" s="221"/>
      <c r="K169" s="740"/>
      <c r="L169" s="289">
        <f t="shared" ref="L169" si="37">J169*K169</f>
        <v>0</v>
      </c>
      <c r="M169" s="964"/>
      <c r="N169" s="965"/>
      <c r="O169" s="966"/>
    </row>
    <row r="170" spans="2:15" ht="15" customHeight="1" thickBot="1" x14ac:dyDescent="0.5">
      <c r="B170" s="957"/>
      <c r="C170" s="499"/>
      <c r="D170" s="40"/>
      <c r="E170" s="35" t="s">
        <v>53</v>
      </c>
      <c r="F170" s="35"/>
      <c r="G170" s="216"/>
      <c r="H170" s="34"/>
      <c r="I170" s="293"/>
      <c r="J170" s="216"/>
      <c r="K170" s="36"/>
      <c r="L170" s="288"/>
      <c r="M170" s="935"/>
      <c r="N170" s="936"/>
      <c r="O170" s="937"/>
    </row>
    <row r="171" spans="2:15" ht="15" customHeight="1" x14ac:dyDescent="0.45">
      <c r="B171" s="957"/>
      <c r="C171" s="1009" t="s">
        <v>108</v>
      </c>
      <c r="D171" s="514" t="s">
        <v>616</v>
      </c>
      <c r="E171" s="501" t="s">
        <v>146</v>
      </c>
      <c r="F171" s="130" t="s">
        <v>550</v>
      </c>
      <c r="G171" s="221"/>
      <c r="H171" s="740"/>
      <c r="I171" s="289">
        <f t="shared" ref="I171:I173" si="38">G171*H171</f>
        <v>0</v>
      </c>
      <c r="J171" s="221"/>
      <c r="K171" s="740"/>
      <c r="L171" s="289">
        <f t="shared" ref="L171:L176" si="39">J171*K171</f>
        <v>0</v>
      </c>
      <c r="M171" s="964"/>
      <c r="N171" s="965"/>
      <c r="O171" s="966"/>
    </row>
    <row r="172" spans="2:15" ht="15" customHeight="1" x14ac:dyDescent="0.45">
      <c r="B172" s="957"/>
      <c r="C172" s="1010"/>
      <c r="D172" s="514" t="s">
        <v>617</v>
      </c>
      <c r="E172" s="502" t="s">
        <v>148</v>
      </c>
      <c r="F172" s="130" t="s">
        <v>550</v>
      </c>
      <c r="G172" s="222"/>
      <c r="H172" s="740"/>
      <c r="I172" s="290">
        <f t="shared" si="38"/>
        <v>0</v>
      </c>
      <c r="J172" s="222"/>
      <c r="K172" s="740"/>
      <c r="L172" s="290">
        <f t="shared" si="39"/>
        <v>0</v>
      </c>
      <c r="M172" s="963"/>
      <c r="N172" s="931"/>
      <c r="O172" s="932"/>
    </row>
    <row r="173" spans="2:15" ht="15" customHeight="1" x14ac:dyDescent="0.45">
      <c r="B173" s="957"/>
      <c r="C173" s="1010"/>
      <c r="D173" s="515" t="s">
        <v>618</v>
      </c>
      <c r="E173" s="502" t="s">
        <v>149</v>
      </c>
      <c r="F173" s="130" t="s">
        <v>550</v>
      </c>
      <c r="G173" s="222"/>
      <c r="H173" s="740"/>
      <c r="I173" s="290">
        <f t="shared" si="38"/>
        <v>0</v>
      </c>
      <c r="J173" s="222"/>
      <c r="K173" s="740"/>
      <c r="L173" s="290">
        <f t="shared" si="39"/>
        <v>0</v>
      </c>
      <c r="M173" s="963"/>
      <c r="N173" s="931"/>
      <c r="O173" s="932"/>
    </row>
    <row r="174" spans="2:15" ht="15" customHeight="1" x14ac:dyDescent="0.45">
      <c r="B174" s="957"/>
      <c r="C174" s="1010"/>
      <c r="D174" s="515" t="s">
        <v>619</v>
      </c>
      <c r="E174" s="502" t="s">
        <v>150</v>
      </c>
      <c r="F174" s="130" t="s">
        <v>550</v>
      </c>
      <c r="G174" s="217"/>
      <c r="H174" s="11"/>
      <c r="I174" s="294"/>
      <c r="J174" s="222"/>
      <c r="K174" s="740"/>
      <c r="L174" s="290">
        <f t="shared" si="39"/>
        <v>0</v>
      </c>
      <c r="M174" s="963"/>
      <c r="N174" s="931"/>
      <c r="O174" s="932"/>
    </row>
    <row r="175" spans="2:15" ht="15" customHeight="1" x14ac:dyDescent="0.45">
      <c r="B175" s="957"/>
      <c r="C175" s="1010"/>
      <c r="D175" s="515" t="s">
        <v>620</v>
      </c>
      <c r="E175" s="502" t="s">
        <v>151</v>
      </c>
      <c r="F175" s="130" t="s">
        <v>550</v>
      </c>
      <c r="G175" s="217"/>
      <c r="H175" s="11"/>
      <c r="I175" s="294"/>
      <c r="J175" s="222"/>
      <c r="K175" s="740"/>
      <c r="L175" s="290">
        <f t="shared" si="39"/>
        <v>0</v>
      </c>
      <c r="M175" s="963"/>
      <c r="N175" s="931"/>
      <c r="O175" s="932"/>
    </row>
    <row r="176" spans="2:15" ht="15" customHeight="1" thickBot="1" x14ac:dyDescent="0.5">
      <c r="B176" s="957"/>
      <c r="C176" s="1010"/>
      <c r="D176" s="515" t="s">
        <v>621</v>
      </c>
      <c r="E176" s="502" t="s">
        <v>152</v>
      </c>
      <c r="F176" s="130" t="s">
        <v>550</v>
      </c>
      <c r="G176" s="217"/>
      <c r="H176" s="11"/>
      <c r="I176" s="294"/>
      <c r="J176" s="222"/>
      <c r="K176" s="740"/>
      <c r="L176" s="290">
        <f t="shared" si="39"/>
        <v>0</v>
      </c>
      <c r="M176" s="963"/>
      <c r="N176" s="931"/>
      <c r="O176" s="932"/>
    </row>
    <row r="177" spans="2:15" ht="15" customHeight="1" thickBot="1" x14ac:dyDescent="0.5">
      <c r="B177" s="957"/>
      <c r="C177" s="499"/>
      <c r="D177" s="40"/>
      <c r="E177" s="35" t="s">
        <v>54</v>
      </c>
      <c r="F177" s="35"/>
      <c r="G177" s="216"/>
      <c r="H177" s="34"/>
      <c r="I177" s="293"/>
      <c r="J177" s="216"/>
      <c r="K177" s="36"/>
      <c r="L177" s="288"/>
      <c r="M177" s="935"/>
      <c r="N177" s="936"/>
      <c r="O177" s="937"/>
    </row>
    <row r="178" spans="2:15" ht="27" x14ac:dyDescent="0.45">
      <c r="B178" s="957"/>
      <c r="C178" s="1011" t="s">
        <v>109</v>
      </c>
      <c r="D178" s="516" t="s">
        <v>622</v>
      </c>
      <c r="E178" s="503" t="s">
        <v>680</v>
      </c>
      <c r="F178" s="423" t="s">
        <v>22</v>
      </c>
      <c r="G178" s="389"/>
      <c r="H178" s="740"/>
      <c r="I178" s="391">
        <f t="shared" ref="I178:I179" si="40">G178*H178</f>
        <v>0</v>
      </c>
      <c r="J178" s="389"/>
      <c r="K178" s="740"/>
      <c r="L178" s="402">
        <f t="shared" ref="L178:L181" si="41">J178*K178</f>
        <v>0</v>
      </c>
      <c r="M178" s="1014"/>
      <c r="N178" s="973"/>
      <c r="O178" s="974"/>
    </row>
    <row r="179" spans="2:15" ht="28.05" customHeight="1" x14ac:dyDescent="0.45">
      <c r="B179" s="957"/>
      <c r="C179" s="1011"/>
      <c r="D179" s="517" t="s">
        <v>623</v>
      </c>
      <c r="E179" s="504" t="s">
        <v>153</v>
      </c>
      <c r="F179" s="377" t="s">
        <v>22</v>
      </c>
      <c r="G179" s="389"/>
      <c r="H179" s="740"/>
      <c r="I179" s="391">
        <f t="shared" si="40"/>
        <v>0</v>
      </c>
      <c r="J179" s="389"/>
      <c r="K179" s="740"/>
      <c r="L179" s="402">
        <f t="shared" si="41"/>
        <v>0</v>
      </c>
      <c r="M179" s="963"/>
      <c r="N179" s="931"/>
      <c r="O179" s="932"/>
    </row>
    <row r="180" spans="2:15" ht="28.05" customHeight="1" x14ac:dyDescent="0.45">
      <c r="B180" s="957"/>
      <c r="C180" s="1011"/>
      <c r="D180" s="517" t="s">
        <v>624</v>
      </c>
      <c r="E180" s="416" t="s">
        <v>751</v>
      </c>
      <c r="F180" s="130" t="s">
        <v>563</v>
      </c>
      <c r="G180" s="217"/>
      <c r="H180" s="11"/>
      <c r="I180" s="294"/>
      <c r="J180" s="389"/>
      <c r="K180" s="740"/>
      <c r="L180" s="402">
        <f t="shared" si="41"/>
        <v>0</v>
      </c>
      <c r="M180" s="1015" t="s">
        <v>667</v>
      </c>
      <c r="N180" s="975"/>
      <c r="O180" s="976"/>
    </row>
    <row r="181" spans="2:15" x14ac:dyDescent="0.45">
      <c r="B181" s="957"/>
      <c r="C181" s="1012"/>
      <c r="D181" s="517" t="s">
        <v>625</v>
      </c>
      <c r="E181" s="416" t="s">
        <v>752</v>
      </c>
      <c r="F181" s="130" t="s">
        <v>566</v>
      </c>
      <c r="G181" s="172" t="s">
        <v>103</v>
      </c>
      <c r="H181" s="711"/>
      <c r="I181" s="711"/>
      <c r="J181" s="389"/>
      <c r="K181" s="740"/>
      <c r="L181" s="402">
        <f t="shared" si="41"/>
        <v>0</v>
      </c>
      <c r="M181" s="1015" t="s">
        <v>685</v>
      </c>
      <c r="N181" s="975"/>
      <c r="O181" s="976"/>
    </row>
    <row r="182" spans="2:15" ht="28.05" customHeight="1" x14ac:dyDescent="0.45">
      <c r="B182" s="957"/>
      <c r="C182" s="1012"/>
      <c r="D182" s="517" t="s">
        <v>626</v>
      </c>
      <c r="E182" s="505" t="s">
        <v>682</v>
      </c>
      <c r="F182" s="130" t="s">
        <v>568</v>
      </c>
      <c r="G182" s="172" t="s">
        <v>103</v>
      </c>
      <c r="H182" s="711"/>
      <c r="I182" s="711"/>
      <c r="J182" s="172" t="s">
        <v>103</v>
      </c>
      <c r="K182" s="711"/>
      <c r="L182" s="433"/>
      <c r="M182" s="1015" t="s">
        <v>686</v>
      </c>
      <c r="N182" s="975"/>
      <c r="O182" s="976"/>
    </row>
    <row r="183" spans="2:15" ht="15" customHeight="1" x14ac:dyDescent="0.45">
      <c r="B183" s="957"/>
      <c r="C183" s="1012"/>
      <c r="D183" s="517" t="s">
        <v>627</v>
      </c>
      <c r="E183" s="506" t="s">
        <v>154</v>
      </c>
      <c r="F183" s="377" t="s">
        <v>22</v>
      </c>
      <c r="G183" s="389"/>
      <c r="H183" s="740"/>
      <c r="I183" s="391">
        <f t="shared" ref="I183" si="42">G183*H183</f>
        <v>0</v>
      </c>
      <c r="J183" s="389"/>
      <c r="K183" s="740"/>
      <c r="L183" s="402">
        <f t="shared" ref="L183" si="43">J183*K183</f>
        <v>0</v>
      </c>
      <c r="M183" s="963"/>
      <c r="N183" s="931"/>
      <c r="O183" s="932"/>
    </row>
    <row r="184" spans="2:15" ht="15" customHeight="1" x14ac:dyDescent="0.45">
      <c r="B184" s="957"/>
      <c r="C184" s="1012"/>
      <c r="D184" s="517" t="s">
        <v>628</v>
      </c>
      <c r="E184" s="507" t="s">
        <v>604</v>
      </c>
      <c r="F184" s="377" t="s">
        <v>145</v>
      </c>
      <c r="G184" s="172" t="s">
        <v>103</v>
      </c>
      <c r="H184" s="711"/>
      <c r="I184" s="711"/>
      <c r="J184" s="172" t="s">
        <v>103</v>
      </c>
      <c r="K184" s="711"/>
      <c r="L184" s="433"/>
      <c r="M184" s="1015" t="s">
        <v>686</v>
      </c>
      <c r="N184" s="975"/>
      <c r="O184" s="976"/>
    </row>
    <row r="185" spans="2:15" ht="15" customHeight="1" x14ac:dyDescent="0.45">
      <c r="B185" s="957"/>
      <c r="C185" s="1012"/>
      <c r="D185" s="517" t="s">
        <v>629</v>
      </c>
      <c r="E185" s="507" t="s">
        <v>155</v>
      </c>
      <c r="F185" s="377" t="s">
        <v>22</v>
      </c>
      <c r="G185" s="389"/>
      <c r="H185" s="740"/>
      <c r="I185" s="391">
        <f t="shared" ref="I185:I186" si="44">G185*H185</f>
        <v>0</v>
      </c>
      <c r="J185" s="389"/>
      <c r="K185" s="740"/>
      <c r="L185" s="402">
        <f t="shared" ref="L185:L190" si="45">J185*K185</f>
        <v>0</v>
      </c>
      <c r="M185" s="963"/>
      <c r="N185" s="931"/>
      <c r="O185" s="932"/>
    </row>
    <row r="186" spans="2:15" ht="15" customHeight="1" x14ac:dyDescent="0.45">
      <c r="B186" s="957"/>
      <c r="C186" s="1012"/>
      <c r="D186" s="517" t="s">
        <v>630</v>
      </c>
      <c r="E186" s="504" t="s">
        <v>156</v>
      </c>
      <c r="F186" s="377" t="s">
        <v>22</v>
      </c>
      <c r="G186" s="389"/>
      <c r="H186" s="740"/>
      <c r="I186" s="391">
        <f t="shared" si="44"/>
        <v>0</v>
      </c>
      <c r="J186" s="389"/>
      <c r="K186" s="740"/>
      <c r="L186" s="402">
        <f t="shared" si="45"/>
        <v>0</v>
      </c>
      <c r="M186" s="963"/>
      <c r="N186" s="931"/>
      <c r="O186" s="932"/>
    </row>
    <row r="187" spans="2:15" x14ac:dyDescent="0.45">
      <c r="B187" s="957"/>
      <c r="C187" s="1012"/>
      <c r="D187" s="517" t="s">
        <v>631</v>
      </c>
      <c r="E187" s="506" t="s">
        <v>157</v>
      </c>
      <c r="F187" s="377" t="s">
        <v>22</v>
      </c>
      <c r="G187" s="418"/>
      <c r="H187" s="419"/>
      <c r="I187" s="420"/>
      <c r="J187" s="389"/>
      <c r="K187" s="740"/>
      <c r="L187" s="402">
        <f t="shared" si="45"/>
        <v>0</v>
      </c>
      <c r="M187" s="963"/>
      <c r="N187" s="931"/>
      <c r="O187" s="932"/>
    </row>
    <row r="188" spans="2:15" x14ac:dyDescent="0.45">
      <c r="B188" s="957"/>
      <c r="C188" s="1012"/>
      <c r="D188" s="517" t="s">
        <v>632</v>
      </c>
      <c r="E188" s="506" t="s">
        <v>158</v>
      </c>
      <c r="F188" s="377" t="s">
        <v>22</v>
      </c>
      <c r="G188" s="418"/>
      <c r="H188" s="419"/>
      <c r="I188" s="420"/>
      <c r="J188" s="389"/>
      <c r="K188" s="740"/>
      <c r="L188" s="402">
        <f t="shared" si="45"/>
        <v>0</v>
      </c>
      <c r="M188" s="963"/>
      <c r="N188" s="931"/>
      <c r="O188" s="932"/>
    </row>
    <row r="189" spans="2:15" x14ac:dyDescent="0.45">
      <c r="B189" s="957"/>
      <c r="C189" s="1012"/>
      <c r="D189" s="517" t="s">
        <v>633</v>
      </c>
      <c r="E189" s="506" t="s">
        <v>64</v>
      </c>
      <c r="F189" s="421" t="s">
        <v>52</v>
      </c>
      <c r="G189" s="418"/>
      <c r="H189" s="419"/>
      <c r="I189" s="420"/>
      <c r="J189" s="389"/>
      <c r="K189" s="740"/>
      <c r="L189" s="402">
        <f t="shared" si="45"/>
        <v>0</v>
      </c>
      <c r="M189" s="963"/>
      <c r="N189" s="931"/>
      <c r="O189" s="932"/>
    </row>
    <row r="190" spans="2:15" ht="27.4" thickBot="1" x14ac:dyDescent="0.5">
      <c r="B190" s="957"/>
      <c r="C190" s="1013"/>
      <c r="D190" s="518" t="s">
        <v>634</v>
      </c>
      <c r="E190" s="508" t="s">
        <v>683</v>
      </c>
      <c r="F190" s="454" t="s">
        <v>22</v>
      </c>
      <c r="G190" s="455"/>
      <c r="H190" s="456"/>
      <c r="I190" s="457"/>
      <c r="J190" s="458"/>
      <c r="K190" s="740"/>
      <c r="L190" s="460">
        <f t="shared" si="45"/>
        <v>0</v>
      </c>
      <c r="M190" s="996"/>
      <c r="N190" s="933"/>
      <c r="O190" s="934"/>
    </row>
    <row r="191" spans="2:15" ht="18.399999999999999" thickBot="1" x14ac:dyDescent="0.5">
      <c r="B191" s="957"/>
      <c r="C191" s="499"/>
      <c r="D191" s="40"/>
      <c r="E191" s="35" t="s">
        <v>100</v>
      </c>
      <c r="F191" s="35"/>
      <c r="G191" s="216"/>
      <c r="H191" s="34"/>
      <c r="I191" s="293"/>
      <c r="J191" s="216"/>
      <c r="K191" s="36"/>
      <c r="L191" s="288"/>
      <c r="M191" s="935"/>
      <c r="N191" s="936"/>
      <c r="O191" s="937"/>
    </row>
    <row r="192" spans="2:15" x14ac:dyDescent="0.45">
      <c r="B192" s="957"/>
      <c r="C192" s="997" t="s">
        <v>110</v>
      </c>
      <c r="D192" s="519" t="s">
        <v>635</v>
      </c>
      <c r="E192" s="509" t="s">
        <v>356</v>
      </c>
      <c r="F192" s="9" t="s">
        <v>22</v>
      </c>
      <c r="G192" s="219"/>
      <c r="H192" s="14"/>
      <c r="I192" s="296"/>
      <c r="J192" s="358"/>
      <c r="K192" s="419"/>
      <c r="L192" s="461"/>
      <c r="M192" s="1000" t="s">
        <v>728</v>
      </c>
      <c r="N192" s="1001"/>
      <c r="O192" s="1002"/>
    </row>
    <row r="193" spans="2:16" ht="14.55" customHeight="1" x14ac:dyDescent="0.45">
      <c r="B193" s="957"/>
      <c r="C193" s="997"/>
      <c r="D193" s="519" t="s">
        <v>636</v>
      </c>
      <c r="E193" s="510" t="s">
        <v>613</v>
      </c>
      <c r="F193" s="9" t="s">
        <v>355</v>
      </c>
      <c r="G193" s="219"/>
      <c r="H193" s="14"/>
      <c r="I193" s="296"/>
      <c r="J193" s="358"/>
      <c r="K193" s="419"/>
      <c r="L193" s="461"/>
      <c r="M193" s="1003" t="s">
        <v>729</v>
      </c>
      <c r="N193" s="1004"/>
      <c r="O193" s="1005"/>
    </row>
    <row r="194" spans="2:16" ht="14.55" customHeight="1" x14ac:dyDescent="0.45">
      <c r="B194" s="957"/>
      <c r="C194" s="998"/>
      <c r="D194" s="520" t="s">
        <v>637</v>
      </c>
      <c r="E194" s="511" t="s">
        <v>357</v>
      </c>
      <c r="F194" s="9" t="s">
        <v>355</v>
      </c>
      <c r="G194" s="217"/>
      <c r="H194" s="11"/>
      <c r="I194" s="294"/>
      <c r="J194" s="358"/>
      <c r="K194" s="419"/>
      <c r="L194" s="461"/>
      <c r="M194" s="1003" t="s">
        <v>730</v>
      </c>
      <c r="N194" s="1004"/>
      <c r="O194" s="1005"/>
    </row>
    <row r="195" spans="2:16" ht="14.65" thickBot="1" x14ac:dyDescent="0.5">
      <c r="B195" s="957"/>
      <c r="C195" s="999"/>
      <c r="D195" s="520" t="s">
        <v>638</v>
      </c>
      <c r="E195" s="512" t="s">
        <v>101</v>
      </c>
      <c r="F195" s="9" t="s">
        <v>22</v>
      </c>
      <c r="G195" s="218"/>
      <c r="H195" s="12"/>
      <c r="I195" s="295"/>
      <c r="J195" s="358"/>
      <c r="K195" s="419"/>
      <c r="L195" s="461"/>
      <c r="M195" s="1006" t="s">
        <v>728</v>
      </c>
      <c r="N195" s="1007"/>
      <c r="O195" s="1008"/>
    </row>
    <row r="196" spans="2:16" ht="18.399999999999999" thickBot="1" x14ac:dyDescent="0.5">
      <c r="B196" s="957"/>
      <c r="C196" s="646"/>
      <c r="D196" s="657"/>
      <c r="E196" s="668"/>
      <c r="F196" s="653"/>
      <c r="G196" s="654"/>
      <c r="H196" s="628"/>
      <c r="I196" s="655"/>
      <c r="J196" s="655"/>
      <c r="K196" s="628"/>
      <c r="L196" s="655"/>
      <c r="M196" s="673"/>
      <c r="N196" s="673"/>
      <c r="O196" s="674"/>
    </row>
    <row r="197" spans="2:16" ht="18" thickBot="1" x14ac:dyDescent="0.5">
      <c r="B197" s="957"/>
      <c r="C197" s="672"/>
      <c r="D197" s="666"/>
      <c r="E197" s="411" t="s">
        <v>138</v>
      </c>
      <c r="F197" s="411"/>
      <c r="G197" s="635" t="s">
        <v>14</v>
      </c>
      <c r="H197" s="413"/>
      <c r="I197" s="307"/>
      <c r="J197" s="412"/>
      <c r="K197" s="388"/>
      <c r="L197" s="415"/>
      <c r="M197" s="915" t="s">
        <v>736</v>
      </c>
      <c r="N197" s="916"/>
      <c r="O197" s="917"/>
    </row>
    <row r="198" spans="2:16" ht="69" customHeight="1" thickBot="1" x14ac:dyDescent="0.5">
      <c r="B198" s="957"/>
      <c r="C198" s="319" t="s">
        <v>111</v>
      </c>
      <c r="D198" s="514" t="s">
        <v>639</v>
      </c>
      <c r="E198" s="513" t="s">
        <v>139</v>
      </c>
      <c r="F198" s="8" t="s">
        <v>73</v>
      </c>
      <c r="G198" s="639"/>
      <c r="H198" s="304"/>
      <c r="I198" s="307"/>
      <c r="J198" s="288"/>
      <c r="K198" s="36"/>
      <c r="L198" s="288"/>
      <c r="M198" s="992" t="s">
        <v>727</v>
      </c>
      <c r="N198" s="993"/>
      <c r="O198" s="994"/>
    </row>
    <row r="199" spans="2:16" ht="18.399999999999999" thickBot="1" x14ac:dyDescent="0.5">
      <c r="B199" s="957"/>
      <c r="C199" s="646"/>
      <c r="D199" s="657"/>
      <c r="E199" s="668"/>
      <c r="F199" s="653"/>
      <c r="G199" s="645"/>
      <c r="H199" s="645"/>
      <c r="I199" s="655"/>
      <c r="J199" s="655"/>
      <c r="K199" s="628"/>
      <c r="L199" s="655"/>
      <c r="M199" s="673"/>
      <c r="N199" s="673"/>
      <c r="O199" s="674"/>
    </row>
    <row r="200" spans="2:16" ht="18" thickBot="1" x14ac:dyDescent="0.5">
      <c r="B200" s="957"/>
      <c r="C200" s="499"/>
      <c r="D200" s="40"/>
      <c r="E200" s="35" t="s">
        <v>143</v>
      </c>
      <c r="F200" s="35"/>
      <c r="G200" s="635" t="s">
        <v>14</v>
      </c>
      <c r="H200" s="413"/>
      <c r="I200" s="293"/>
      <c r="J200" s="216"/>
      <c r="K200" s="36"/>
      <c r="L200" s="288"/>
      <c r="M200" s="915" t="s">
        <v>736</v>
      </c>
      <c r="N200" s="916"/>
      <c r="O200" s="917"/>
    </row>
    <row r="201" spans="2:16" ht="38.549999999999997" customHeight="1" thickBot="1" x14ac:dyDescent="0.5">
      <c r="B201" s="957"/>
      <c r="C201" s="319" t="s">
        <v>141</v>
      </c>
      <c r="D201" s="471" t="s">
        <v>690</v>
      </c>
      <c r="E201" s="44" t="s">
        <v>140</v>
      </c>
      <c r="F201" s="44" t="s">
        <v>359</v>
      </c>
      <c r="G201" s="358"/>
      <c r="H201" s="45"/>
      <c r="I201" s="307"/>
      <c r="J201" s="288"/>
      <c r="K201" s="45"/>
      <c r="L201" s="291"/>
      <c r="M201" s="921" t="s">
        <v>732</v>
      </c>
      <c r="N201" s="922"/>
      <c r="O201" s="923"/>
    </row>
    <row r="202" spans="2:16" ht="20.55" customHeight="1" thickBot="1" x14ac:dyDescent="0.5">
      <c r="B202" s="959"/>
      <c r="C202" s="924" t="s">
        <v>737</v>
      </c>
      <c r="D202" s="924"/>
      <c r="E202" s="924"/>
      <c r="F202" s="924"/>
      <c r="G202" s="925">
        <f>SUM(I167:I190)+SUM(L167:L190)</f>
        <v>0</v>
      </c>
      <c r="H202" s="926"/>
      <c r="I202" s="926"/>
      <c r="J202" s="926"/>
      <c r="K202" s="926"/>
      <c r="L202" s="927"/>
      <c r="M202" s="928"/>
      <c r="N202" s="929"/>
      <c r="O202" s="930"/>
    </row>
    <row r="203" spans="2:16" s="98" customFormat="1" x14ac:dyDescent="0.45">
      <c r="B203" s="92"/>
      <c r="C203" s="93"/>
      <c r="D203" s="93"/>
      <c r="E203" s="94"/>
      <c r="F203" s="94"/>
      <c r="G203" s="227"/>
      <c r="H203" s="95"/>
      <c r="I203" s="227"/>
      <c r="J203" s="229"/>
      <c r="K203" s="96"/>
      <c r="L203" s="227"/>
      <c r="M203" s="490"/>
      <c r="N203" s="106"/>
      <c r="O203" s="106"/>
      <c r="P203" s="106"/>
    </row>
    <row r="204" spans="2:16" ht="45" customHeight="1" x14ac:dyDescent="0.45">
      <c r="B204" s="1156" t="s">
        <v>774</v>
      </c>
      <c r="C204" s="995"/>
      <c r="D204" s="995"/>
      <c r="E204" s="995"/>
    </row>
    <row r="205" spans="2:16" ht="30" customHeight="1" x14ac:dyDescent="0.45">
      <c r="B205" s="977" t="s">
        <v>801</v>
      </c>
      <c r="C205" s="977"/>
      <c r="D205" s="977"/>
      <c r="E205" s="536"/>
    </row>
    <row r="206" spans="2:16" ht="30" customHeight="1" x14ac:dyDescent="0.45">
      <c r="B206" s="977" t="s">
        <v>769</v>
      </c>
      <c r="C206" s="977"/>
      <c r="D206" s="977"/>
      <c r="E206" s="536"/>
    </row>
    <row r="207" spans="2:16" ht="30" customHeight="1" x14ac:dyDescent="0.45">
      <c r="B207" s="977" t="s">
        <v>776</v>
      </c>
      <c r="C207" s="977"/>
      <c r="D207" s="977"/>
      <c r="E207" s="536"/>
    </row>
    <row r="208" spans="2:16" ht="30" customHeight="1" x14ac:dyDescent="0.45">
      <c r="B208" s="977" t="s">
        <v>675</v>
      </c>
      <c r="C208" s="977"/>
      <c r="D208" s="977"/>
      <c r="E208" s="536"/>
    </row>
    <row r="209" spans="2:15" ht="30" customHeight="1" x14ac:dyDescent="0.45">
      <c r="B209" s="977" t="s">
        <v>826</v>
      </c>
      <c r="C209" s="977"/>
      <c r="D209" s="977"/>
      <c r="E209" s="536"/>
    </row>
    <row r="210" spans="2:15" ht="30" customHeight="1" thickBot="1" x14ac:dyDescent="0.5">
      <c r="B210" s="977" t="s">
        <v>775</v>
      </c>
      <c r="C210" s="977"/>
      <c r="D210" s="977"/>
      <c r="E210" s="536"/>
    </row>
    <row r="211" spans="2:15" x14ac:dyDescent="0.45">
      <c r="B211" s="1051" t="s">
        <v>144</v>
      </c>
      <c r="C211" s="980" t="s">
        <v>7</v>
      </c>
      <c r="D211" s="982" t="s">
        <v>8</v>
      </c>
      <c r="E211" s="984" t="s">
        <v>9</v>
      </c>
      <c r="F211" s="1056" t="s">
        <v>142</v>
      </c>
      <c r="G211" s="988" t="s">
        <v>11</v>
      </c>
      <c r="H211" s="989"/>
      <c r="I211" s="990"/>
      <c r="J211" s="991" t="s">
        <v>12</v>
      </c>
      <c r="K211" s="989"/>
      <c r="L211" s="990"/>
      <c r="M211" s="950" t="s">
        <v>13</v>
      </c>
      <c r="N211" s="951"/>
      <c r="O211" s="952"/>
    </row>
    <row r="212" spans="2:15" ht="31.5" customHeight="1" thickBot="1" x14ac:dyDescent="0.5">
      <c r="B212" s="979"/>
      <c r="C212" s="981"/>
      <c r="D212" s="983"/>
      <c r="E212" s="985"/>
      <c r="F212" s="987"/>
      <c r="G212" s="224" t="s">
        <v>14</v>
      </c>
      <c r="H212" s="30" t="s">
        <v>15</v>
      </c>
      <c r="I212" s="287" t="s">
        <v>16</v>
      </c>
      <c r="J212" s="215" t="s">
        <v>14</v>
      </c>
      <c r="K212" s="30" t="s">
        <v>17</v>
      </c>
      <c r="L212" s="287" t="s">
        <v>16</v>
      </c>
      <c r="M212" s="953"/>
      <c r="N212" s="954"/>
      <c r="O212" s="955"/>
    </row>
    <row r="213" spans="2:15" ht="15" customHeight="1" thickBot="1" x14ac:dyDescent="0.5">
      <c r="B213" s="1170" t="s">
        <v>600</v>
      </c>
      <c r="C213" s="499"/>
      <c r="D213" s="40"/>
      <c r="E213" s="35" t="s">
        <v>98</v>
      </c>
      <c r="F213" s="35"/>
      <c r="G213" s="216"/>
      <c r="H213" s="34"/>
      <c r="I213" s="293"/>
      <c r="J213" s="216"/>
      <c r="K213" s="36"/>
      <c r="L213" s="288"/>
      <c r="M213" s="960"/>
      <c r="N213" s="961"/>
      <c r="O213" s="962"/>
    </row>
    <row r="214" spans="2:15" ht="15" customHeight="1" thickBot="1" x14ac:dyDescent="0.5">
      <c r="B214" s="957"/>
      <c r="C214" s="714" t="s">
        <v>102</v>
      </c>
      <c r="D214" s="514" t="s">
        <v>614</v>
      </c>
      <c r="E214" s="500" t="s">
        <v>606</v>
      </c>
      <c r="F214" s="9" t="s">
        <v>22</v>
      </c>
      <c r="G214" s="221"/>
      <c r="H214" s="740"/>
      <c r="I214" s="289">
        <f t="shared" ref="I214" si="46">G214*H214</f>
        <v>0</v>
      </c>
      <c r="J214" s="221"/>
      <c r="K214" s="740"/>
      <c r="L214" s="289">
        <f t="shared" ref="L214" si="47">J214*K214</f>
        <v>0</v>
      </c>
      <c r="M214" s="963"/>
      <c r="N214" s="931"/>
      <c r="O214" s="932"/>
    </row>
    <row r="215" spans="2:15" ht="15" customHeight="1" thickBot="1" x14ac:dyDescent="0.5">
      <c r="B215" s="957"/>
      <c r="C215" s="499"/>
      <c r="D215" s="40"/>
      <c r="E215" s="35" t="s">
        <v>48</v>
      </c>
      <c r="F215" s="35"/>
      <c r="G215" s="216"/>
      <c r="H215" s="34"/>
      <c r="I215" s="293"/>
      <c r="J215" s="216"/>
      <c r="K215" s="36"/>
      <c r="L215" s="288"/>
      <c r="M215" s="935"/>
      <c r="N215" s="936"/>
      <c r="O215" s="937"/>
    </row>
    <row r="216" spans="2:15" ht="15" customHeight="1" thickBot="1" x14ac:dyDescent="0.5">
      <c r="B216" s="957"/>
      <c r="C216" s="714" t="s">
        <v>107</v>
      </c>
      <c r="D216" s="514" t="s">
        <v>615</v>
      </c>
      <c r="E216" s="501" t="s">
        <v>147</v>
      </c>
      <c r="F216" s="9" t="s">
        <v>22</v>
      </c>
      <c r="G216" s="221"/>
      <c r="H216" s="740"/>
      <c r="I216" s="289">
        <f t="shared" ref="I216" si="48">G216*H216</f>
        <v>0</v>
      </c>
      <c r="J216" s="221"/>
      <c r="K216" s="740"/>
      <c r="L216" s="289">
        <f t="shared" ref="L216" si="49">J216*K216</f>
        <v>0</v>
      </c>
      <c r="M216" s="964"/>
      <c r="N216" s="965"/>
      <c r="O216" s="966"/>
    </row>
    <row r="217" spans="2:15" ht="15" customHeight="1" thickBot="1" x14ac:dyDescent="0.5">
      <c r="B217" s="957"/>
      <c r="C217" s="499"/>
      <c r="D217" s="40"/>
      <c r="E217" s="35" t="s">
        <v>53</v>
      </c>
      <c r="F217" s="35"/>
      <c r="G217" s="216"/>
      <c r="H217" s="34"/>
      <c r="I217" s="293"/>
      <c r="J217" s="216"/>
      <c r="K217" s="36"/>
      <c r="L217" s="288"/>
      <c r="M217" s="935"/>
      <c r="N217" s="936"/>
      <c r="O217" s="937"/>
    </row>
    <row r="218" spans="2:15" ht="15" customHeight="1" x14ac:dyDescent="0.45">
      <c r="B218" s="957"/>
      <c r="C218" s="1009" t="s">
        <v>108</v>
      </c>
      <c r="D218" s="514" t="s">
        <v>616</v>
      </c>
      <c r="E218" s="501" t="s">
        <v>146</v>
      </c>
      <c r="F218" s="130" t="s">
        <v>550</v>
      </c>
      <c r="G218" s="221"/>
      <c r="H218" s="740"/>
      <c r="I218" s="289">
        <f t="shared" ref="I218:I220" si="50">G218*H218</f>
        <v>0</v>
      </c>
      <c r="J218" s="221"/>
      <c r="K218" s="740"/>
      <c r="L218" s="289">
        <f t="shared" ref="L218:L223" si="51">J218*K218</f>
        <v>0</v>
      </c>
      <c r="M218" s="964"/>
      <c r="N218" s="965"/>
      <c r="O218" s="966"/>
    </row>
    <row r="219" spans="2:15" ht="15" customHeight="1" x14ac:dyDescent="0.45">
      <c r="B219" s="957"/>
      <c r="C219" s="1010"/>
      <c r="D219" s="514" t="s">
        <v>617</v>
      </c>
      <c r="E219" s="502" t="s">
        <v>148</v>
      </c>
      <c r="F219" s="130" t="s">
        <v>550</v>
      </c>
      <c r="G219" s="222"/>
      <c r="H219" s="740"/>
      <c r="I219" s="290">
        <f t="shared" si="50"/>
        <v>0</v>
      </c>
      <c r="J219" s="222"/>
      <c r="K219" s="740"/>
      <c r="L219" s="290">
        <f t="shared" si="51"/>
        <v>0</v>
      </c>
      <c r="M219" s="963"/>
      <c r="N219" s="931"/>
      <c r="O219" s="932"/>
    </row>
    <row r="220" spans="2:15" ht="15" customHeight="1" x14ac:dyDescent="0.45">
      <c r="B220" s="957"/>
      <c r="C220" s="1010"/>
      <c r="D220" s="515" t="s">
        <v>618</v>
      </c>
      <c r="E220" s="502" t="s">
        <v>149</v>
      </c>
      <c r="F220" s="130" t="s">
        <v>550</v>
      </c>
      <c r="G220" s="222"/>
      <c r="H220" s="740"/>
      <c r="I220" s="290">
        <f t="shared" si="50"/>
        <v>0</v>
      </c>
      <c r="J220" s="222"/>
      <c r="K220" s="740"/>
      <c r="L220" s="290">
        <f t="shared" si="51"/>
        <v>0</v>
      </c>
      <c r="M220" s="963"/>
      <c r="N220" s="931"/>
      <c r="O220" s="932"/>
    </row>
    <row r="221" spans="2:15" ht="15" customHeight="1" x14ac:dyDescent="0.45">
      <c r="B221" s="957"/>
      <c r="C221" s="1010"/>
      <c r="D221" s="515" t="s">
        <v>619</v>
      </c>
      <c r="E221" s="502" t="s">
        <v>150</v>
      </c>
      <c r="F221" s="130" t="s">
        <v>550</v>
      </c>
      <c r="G221" s="217"/>
      <c r="H221" s="11"/>
      <c r="I221" s="294"/>
      <c r="J221" s="222"/>
      <c r="K221" s="740"/>
      <c r="L221" s="290">
        <f t="shared" si="51"/>
        <v>0</v>
      </c>
      <c r="M221" s="963"/>
      <c r="N221" s="931"/>
      <c r="O221" s="932"/>
    </row>
    <row r="222" spans="2:15" ht="15" customHeight="1" x14ac:dyDescent="0.45">
      <c r="B222" s="957"/>
      <c r="C222" s="1010"/>
      <c r="D222" s="515" t="s">
        <v>620</v>
      </c>
      <c r="E222" s="502" t="s">
        <v>151</v>
      </c>
      <c r="F222" s="130" t="s">
        <v>550</v>
      </c>
      <c r="G222" s="217"/>
      <c r="H222" s="11"/>
      <c r="I222" s="294"/>
      <c r="J222" s="222"/>
      <c r="K222" s="740"/>
      <c r="L222" s="290">
        <f t="shared" si="51"/>
        <v>0</v>
      </c>
      <c r="M222" s="963"/>
      <c r="N222" s="931"/>
      <c r="O222" s="932"/>
    </row>
    <row r="223" spans="2:15" ht="15" customHeight="1" thickBot="1" x14ac:dyDescent="0.5">
      <c r="B223" s="957"/>
      <c r="C223" s="1010"/>
      <c r="D223" s="515" t="s">
        <v>621</v>
      </c>
      <c r="E223" s="502" t="s">
        <v>152</v>
      </c>
      <c r="F223" s="130" t="s">
        <v>550</v>
      </c>
      <c r="G223" s="217"/>
      <c r="H223" s="11"/>
      <c r="I223" s="294"/>
      <c r="J223" s="222"/>
      <c r="K223" s="740"/>
      <c r="L223" s="290">
        <f t="shared" si="51"/>
        <v>0</v>
      </c>
      <c r="M223" s="963"/>
      <c r="N223" s="931"/>
      <c r="O223" s="932"/>
    </row>
    <row r="224" spans="2:15" ht="15" customHeight="1" thickBot="1" x14ac:dyDescent="0.5">
      <c r="B224" s="957"/>
      <c r="C224" s="499"/>
      <c r="D224" s="40"/>
      <c r="E224" s="35" t="s">
        <v>54</v>
      </c>
      <c r="F224" s="35"/>
      <c r="G224" s="216"/>
      <c r="H224" s="34"/>
      <c r="I224" s="293"/>
      <c r="J224" s="216"/>
      <c r="K224" s="36"/>
      <c r="L224" s="288"/>
      <c r="M224" s="935"/>
      <c r="N224" s="936"/>
      <c r="O224" s="937"/>
    </row>
    <row r="225" spans="2:15" ht="27" x14ac:dyDescent="0.45">
      <c r="B225" s="957"/>
      <c r="C225" s="1011" t="s">
        <v>109</v>
      </c>
      <c r="D225" s="516" t="s">
        <v>622</v>
      </c>
      <c r="E225" s="503" t="s">
        <v>680</v>
      </c>
      <c r="F225" s="423" t="s">
        <v>22</v>
      </c>
      <c r="G225" s="389"/>
      <c r="H225" s="740"/>
      <c r="I225" s="391">
        <f t="shared" ref="I225:I226" si="52">G225*H225</f>
        <v>0</v>
      </c>
      <c r="J225" s="389"/>
      <c r="K225" s="740"/>
      <c r="L225" s="402">
        <f t="shared" ref="L225:L228" si="53">J225*K225</f>
        <v>0</v>
      </c>
      <c r="M225" s="1014"/>
      <c r="N225" s="973"/>
      <c r="O225" s="974"/>
    </row>
    <row r="226" spans="2:15" ht="40.5" x14ac:dyDescent="0.45">
      <c r="B226" s="957"/>
      <c r="C226" s="1011"/>
      <c r="D226" s="517" t="s">
        <v>623</v>
      </c>
      <c r="E226" s="504" t="s">
        <v>153</v>
      </c>
      <c r="F226" s="377" t="s">
        <v>22</v>
      </c>
      <c r="G226" s="389"/>
      <c r="H226" s="740"/>
      <c r="I226" s="391">
        <f t="shared" si="52"/>
        <v>0</v>
      </c>
      <c r="J226" s="389"/>
      <c r="K226" s="740"/>
      <c r="L226" s="402">
        <f t="shared" si="53"/>
        <v>0</v>
      </c>
      <c r="M226" s="963"/>
      <c r="N226" s="931"/>
      <c r="O226" s="932"/>
    </row>
    <row r="227" spans="2:15" ht="28.05" customHeight="1" x14ac:dyDescent="0.45">
      <c r="B227" s="957"/>
      <c r="C227" s="1011"/>
      <c r="D227" s="517" t="s">
        <v>624</v>
      </c>
      <c r="E227" s="416" t="s">
        <v>751</v>
      </c>
      <c r="F227" s="130" t="s">
        <v>563</v>
      </c>
      <c r="G227" s="217"/>
      <c r="H227" s="11"/>
      <c r="I227" s="294"/>
      <c r="J227" s="389"/>
      <c r="K227" s="740"/>
      <c r="L227" s="402">
        <f t="shared" si="53"/>
        <v>0</v>
      </c>
      <c r="M227" s="1015" t="s">
        <v>667</v>
      </c>
      <c r="N227" s="975"/>
      <c r="O227" s="976"/>
    </row>
    <row r="228" spans="2:15" x14ac:dyDescent="0.45">
      <c r="B228" s="957"/>
      <c r="C228" s="1012"/>
      <c r="D228" s="517" t="s">
        <v>625</v>
      </c>
      <c r="E228" s="416" t="s">
        <v>752</v>
      </c>
      <c r="F228" s="130" t="s">
        <v>566</v>
      </c>
      <c r="G228" s="172" t="s">
        <v>103</v>
      </c>
      <c r="H228" s="711"/>
      <c r="I228" s="711"/>
      <c r="J228" s="389"/>
      <c r="K228" s="740"/>
      <c r="L228" s="402">
        <f t="shared" si="53"/>
        <v>0</v>
      </c>
      <c r="M228" s="1015" t="s">
        <v>685</v>
      </c>
      <c r="N228" s="975"/>
      <c r="O228" s="976"/>
    </row>
    <row r="229" spans="2:15" ht="28.05" customHeight="1" x14ac:dyDescent="0.45">
      <c r="B229" s="957"/>
      <c r="C229" s="1012"/>
      <c r="D229" s="517" t="s">
        <v>626</v>
      </c>
      <c r="E229" s="505" t="s">
        <v>682</v>
      </c>
      <c r="F229" s="130" t="s">
        <v>568</v>
      </c>
      <c r="G229" s="172" t="s">
        <v>103</v>
      </c>
      <c r="H229" s="711"/>
      <c r="I229" s="711"/>
      <c r="J229" s="172" t="s">
        <v>103</v>
      </c>
      <c r="K229" s="711"/>
      <c r="L229" s="433"/>
      <c r="M229" s="1015" t="s">
        <v>686</v>
      </c>
      <c r="N229" s="975"/>
      <c r="O229" s="976"/>
    </row>
    <row r="230" spans="2:15" ht="15" customHeight="1" x14ac:dyDescent="0.45">
      <c r="B230" s="957"/>
      <c r="C230" s="1012"/>
      <c r="D230" s="517" t="s">
        <v>627</v>
      </c>
      <c r="E230" s="506" t="s">
        <v>154</v>
      </c>
      <c r="F230" s="377" t="s">
        <v>22</v>
      </c>
      <c r="G230" s="389"/>
      <c r="H230" s="740"/>
      <c r="I230" s="391">
        <f t="shared" ref="I230" si="54">G230*H230</f>
        <v>0</v>
      </c>
      <c r="J230" s="389"/>
      <c r="K230" s="740"/>
      <c r="L230" s="402">
        <f t="shared" ref="L230" si="55">J230*K230</f>
        <v>0</v>
      </c>
      <c r="M230" s="963"/>
      <c r="N230" s="931"/>
      <c r="O230" s="932"/>
    </row>
    <row r="231" spans="2:15" ht="15" customHeight="1" x14ac:dyDescent="0.45">
      <c r="B231" s="957"/>
      <c r="C231" s="1012"/>
      <c r="D231" s="517" t="s">
        <v>628</v>
      </c>
      <c r="E231" s="507" t="s">
        <v>604</v>
      </c>
      <c r="F231" s="377" t="s">
        <v>145</v>
      </c>
      <c r="G231" s="172" t="s">
        <v>103</v>
      </c>
      <c r="H231" s="711"/>
      <c r="I231" s="711"/>
      <c r="J231" s="172" t="s">
        <v>103</v>
      </c>
      <c r="K231" s="711"/>
      <c r="L231" s="433"/>
      <c r="M231" s="1015" t="s">
        <v>686</v>
      </c>
      <c r="N231" s="975"/>
      <c r="O231" s="976"/>
    </row>
    <row r="232" spans="2:15" ht="15" customHeight="1" x14ac:dyDescent="0.45">
      <c r="B232" s="957"/>
      <c r="C232" s="1012"/>
      <c r="D232" s="517" t="s">
        <v>629</v>
      </c>
      <c r="E232" s="507" t="s">
        <v>155</v>
      </c>
      <c r="F232" s="377" t="s">
        <v>22</v>
      </c>
      <c r="G232" s="389"/>
      <c r="H232" s="740"/>
      <c r="I232" s="391">
        <f t="shared" ref="I232:I233" si="56">G232*H232</f>
        <v>0</v>
      </c>
      <c r="J232" s="389"/>
      <c r="K232" s="740"/>
      <c r="L232" s="402">
        <f t="shared" ref="L232:L237" si="57">J232*K232</f>
        <v>0</v>
      </c>
      <c r="M232" s="963"/>
      <c r="N232" s="931"/>
      <c r="O232" s="932"/>
    </row>
    <row r="233" spans="2:15" ht="15" customHeight="1" x14ac:dyDescent="0.45">
      <c r="B233" s="957"/>
      <c r="C233" s="1012"/>
      <c r="D233" s="517" t="s">
        <v>630</v>
      </c>
      <c r="E233" s="504" t="s">
        <v>156</v>
      </c>
      <c r="F233" s="377" t="s">
        <v>22</v>
      </c>
      <c r="G233" s="389"/>
      <c r="H233" s="740"/>
      <c r="I233" s="391">
        <f t="shared" si="56"/>
        <v>0</v>
      </c>
      <c r="J233" s="389"/>
      <c r="K233" s="740"/>
      <c r="L233" s="402">
        <f t="shared" si="57"/>
        <v>0</v>
      </c>
      <c r="M233" s="963"/>
      <c r="N233" s="931"/>
      <c r="O233" s="932"/>
    </row>
    <row r="234" spans="2:15" ht="14.55" customHeight="1" x14ac:dyDescent="0.45">
      <c r="B234" s="957"/>
      <c r="C234" s="1012"/>
      <c r="D234" s="517" t="s">
        <v>631</v>
      </c>
      <c r="E234" s="506" t="s">
        <v>157</v>
      </c>
      <c r="F234" s="377" t="s">
        <v>22</v>
      </c>
      <c r="G234" s="418"/>
      <c r="H234" s="419"/>
      <c r="I234" s="420"/>
      <c r="J234" s="389"/>
      <c r="K234" s="740"/>
      <c r="L234" s="402">
        <f t="shared" si="57"/>
        <v>0</v>
      </c>
      <c r="M234" s="963"/>
      <c r="N234" s="931"/>
      <c r="O234" s="932"/>
    </row>
    <row r="235" spans="2:15" ht="14.55" customHeight="1" x14ac:dyDescent="0.45">
      <c r="B235" s="957"/>
      <c r="C235" s="1012"/>
      <c r="D235" s="517" t="s">
        <v>632</v>
      </c>
      <c r="E235" s="506" t="s">
        <v>158</v>
      </c>
      <c r="F235" s="377" t="s">
        <v>22</v>
      </c>
      <c r="G235" s="418"/>
      <c r="H235" s="419"/>
      <c r="I235" s="420"/>
      <c r="J235" s="389"/>
      <c r="K235" s="740"/>
      <c r="L235" s="402">
        <f t="shared" si="57"/>
        <v>0</v>
      </c>
      <c r="M235" s="963"/>
      <c r="N235" s="931"/>
      <c r="O235" s="932"/>
    </row>
    <row r="236" spans="2:15" ht="14.55" customHeight="1" x14ac:dyDescent="0.45">
      <c r="B236" s="957"/>
      <c r="C236" s="1012"/>
      <c r="D236" s="517" t="s">
        <v>633</v>
      </c>
      <c r="E236" s="506" t="s">
        <v>64</v>
      </c>
      <c r="F236" s="421" t="s">
        <v>52</v>
      </c>
      <c r="G236" s="418"/>
      <c r="H236" s="419"/>
      <c r="I236" s="420"/>
      <c r="J236" s="389"/>
      <c r="K236" s="740"/>
      <c r="L236" s="402">
        <f t="shared" si="57"/>
        <v>0</v>
      </c>
      <c r="M236" s="963"/>
      <c r="N236" s="931"/>
      <c r="O236" s="932"/>
    </row>
    <row r="237" spans="2:15" ht="27.4" thickBot="1" x14ac:dyDescent="0.5">
      <c r="B237" s="957"/>
      <c r="C237" s="1013"/>
      <c r="D237" s="518" t="s">
        <v>634</v>
      </c>
      <c r="E237" s="508" t="s">
        <v>683</v>
      </c>
      <c r="F237" s="454" t="s">
        <v>22</v>
      </c>
      <c r="G237" s="455"/>
      <c r="H237" s="456"/>
      <c r="I237" s="457"/>
      <c r="J237" s="458"/>
      <c r="K237" s="740"/>
      <c r="L237" s="460">
        <f t="shared" si="57"/>
        <v>0</v>
      </c>
      <c r="M237" s="996"/>
      <c r="N237" s="933"/>
      <c r="O237" s="934"/>
    </row>
    <row r="238" spans="2:15" ht="18.399999999999999" thickBot="1" x14ac:dyDescent="0.5">
      <c r="B238" s="957"/>
      <c r="C238" s="499"/>
      <c r="D238" s="40"/>
      <c r="E238" s="35" t="s">
        <v>100</v>
      </c>
      <c r="F238" s="35"/>
      <c r="G238" s="216"/>
      <c r="H238" s="34"/>
      <c r="I238" s="293"/>
      <c r="J238" s="216"/>
      <c r="K238" s="36"/>
      <c r="L238" s="288"/>
      <c r="M238" s="935"/>
      <c r="N238" s="936"/>
      <c r="O238" s="937"/>
    </row>
    <row r="239" spans="2:15" ht="14.55" customHeight="1" x14ac:dyDescent="0.45">
      <c r="B239" s="957"/>
      <c r="C239" s="997" t="s">
        <v>110</v>
      </c>
      <c r="D239" s="519" t="s">
        <v>635</v>
      </c>
      <c r="E239" s="509" t="s">
        <v>356</v>
      </c>
      <c r="F239" s="9" t="s">
        <v>22</v>
      </c>
      <c r="G239" s="219"/>
      <c r="H239" s="14"/>
      <c r="I239" s="296"/>
      <c r="J239" s="358"/>
      <c r="K239" s="419"/>
      <c r="L239" s="461"/>
      <c r="M239" s="1000" t="s">
        <v>728</v>
      </c>
      <c r="N239" s="1001"/>
      <c r="O239" s="1002"/>
    </row>
    <row r="240" spans="2:15" ht="14.55" customHeight="1" x14ac:dyDescent="0.45">
      <c r="B240" s="957"/>
      <c r="C240" s="997"/>
      <c r="D240" s="519" t="s">
        <v>636</v>
      </c>
      <c r="E240" s="510" t="s">
        <v>613</v>
      </c>
      <c r="F240" s="9" t="s">
        <v>355</v>
      </c>
      <c r="G240" s="219"/>
      <c r="H240" s="14"/>
      <c r="I240" s="296"/>
      <c r="J240" s="358"/>
      <c r="K240" s="419"/>
      <c r="L240" s="461"/>
      <c r="M240" s="1003" t="s">
        <v>729</v>
      </c>
      <c r="N240" s="1004"/>
      <c r="O240" s="1005"/>
    </row>
    <row r="241" spans="2:16" ht="14.55" customHeight="1" x14ac:dyDescent="0.45">
      <c r="B241" s="957"/>
      <c r="C241" s="998"/>
      <c r="D241" s="520" t="s">
        <v>637</v>
      </c>
      <c r="E241" s="511" t="s">
        <v>357</v>
      </c>
      <c r="F241" s="9" t="s">
        <v>355</v>
      </c>
      <c r="G241" s="217"/>
      <c r="H241" s="11"/>
      <c r="I241" s="294"/>
      <c r="J241" s="358"/>
      <c r="K241" s="419"/>
      <c r="L241" s="461"/>
      <c r="M241" s="1003" t="s">
        <v>730</v>
      </c>
      <c r="N241" s="1004"/>
      <c r="O241" s="1005"/>
    </row>
    <row r="242" spans="2:16" ht="14.65" thickBot="1" x14ac:dyDescent="0.5">
      <c r="B242" s="957"/>
      <c r="C242" s="999"/>
      <c r="D242" s="520" t="s">
        <v>638</v>
      </c>
      <c r="E242" s="512" t="s">
        <v>101</v>
      </c>
      <c r="F242" s="9" t="s">
        <v>22</v>
      </c>
      <c r="G242" s="218"/>
      <c r="H242" s="12"/>
      <c r="I242" s="295"/>
      <c r="J242" s="358"/>
      <c r="K242" s="419"/>
      <c r="L242" s="461"/>
      <c r="M242" s="1006" t="s">
        <v>728</v>
      </c>
      <c r="N242" s="1007"/>
      <c r="O242" s="1008"/>
    </row>
    <row r="243" spans="2:16" ht="18.399999999999999" thickBot="1" x14ac:dyDescent="0.5">
      <c r="B243" s="957"/>
      <c r="C243" s="646"/>
      <c r="D243" s="657"/>
      <c r="E243" s="668"/>
      <c r="F243" s="653"/>
      <c r="G243" s="654"/>
      <c r="H243" s="628"/>
      <c r="I243" s="655"/>
      <c r="J243" s="655"/>
      <c r="K243" s="628"/>
      <c r="L243" s="655"/>
      <c r="M243" s="673"/>
      <c r="N243" s="673"/>
      <c r="O243" s="674"/>
    </row>
    <row r="244" spans="2:16" ht="18" thickBot="1" x14ac:dyDescent="0.5">
      <c r="B244" s="957"/>
      <c r="C244" s="672"/>
      <c r="D244" s="666"/>
      <c r="E244" s="411" t="s">
        <v>138</v>
      </c>
      <c r="F244" s="411"/>
      <c r="G244" s="635" t="s">
        <v>14</v>
      </c>
      <c r="H244" s="413"/>
      <c r="I244" s="307"/>
      <c r="J244" s="412"/>
      <c r="K244" s="388"/>
      <c r="L244" s="415"/>
      <c r="M244" s="915" t="s">
        <v>736</v>
      </c>
      <c r="N244" s="916"/>
      <c r="O244" s="917"/>
    </row>
    <row r="245" spans="2:16" ht="65" customHeight="1" thickBot="1" x14ac:dyDescent="0.5">
      <c r="B245" s="957"/>
      <c r="C245" s="319" t="s">
        <v>111</v>
      </c>
      <c r="D245" s="514" t="s">
        <v>639</v>
      </c>
      <c r="E245" s="513" t="s">
        <v>139</v>
      </c>
      <c r="F245" s="8" t="s">
        <v>73</v>
      </c>
      <c r="G245" s="639"/>
      <c r="H245" s="304"/>
      <c r="I245" s="307"/>
      <c r="J245" s="288"/>
      <c r="K245" s="36"/>
      <c r="L245" s="288"/>
      <c r="M245" s="992" t="s">
        <v>727</v>
      </c>
      <c r="N245" s="993"/>
      <c r="O245" s="994"/>
    </row>
    <row r="246" spans="2:16" ht="18.399999999999999" thickBot="1" x14ac:dyDescent="0.5">
      <c r="B246" s="957"/>
      <c r="C246" s="646"/>
      <c r="D246" s="657"/>
      <c r="E246" s="668"/>
      <c r="F246" s="653"/>
      <c r="G246" s="645"/>
      <c r="H246" s="645"/>
      <c r="I246" s="655"/>
      <c r="J246" s="655"/>
      <c r="K246" s="628"/>
      <c r="L246" s="655"/>
      <c r="M246" s="673"/>
      <c r="N246" s="673"/>
      <c r="O246" s="674"/>
    </row>
    <row r="247" spans="2:16" ht="18" thickBot="1" x14ac:dyDescent="0.5">
      <c r="B247" s="957"/>
      <c r="C247" s="499"/>
      <c r="D247" s="40"/>
      <c r="E247" s="35" t="s">
        <v>143</v>
      </c>
      <c r="F247" s="35"/>
      <c r="G247" s="635" t="s">
        <v>14</v>
      </c>
      <c r="H247" s="413"/>
      <c r="I247" s="293"/>
      <c r="J247" s="216"/>
      <c r="K247" s="36"/>
      <c r="L247" s="288"/>
      <c r="M247" s="915" t="s">
        <v>736</v>
      </c>
      <c r="N247" s="916"/>
      <c r="O247" s="917"/>
    </row>
    <row r="248" spans="2:16" ht="42" customHeight="1" thickBot="1" x14ac:dyDescent="0.5">
      <c r="B248" s="957"/>
      <c r="C248" s="319" t="s">
        <v>141</v>
      </c>
      <c r="D248" s="471" t="s">
        <v>690</v>
      </c>
      <c r="E248" s="44" t="s">
        <v>140</v>
      </c>
      <c r="F248" s="44" t="s">
        <v>359</v>
      </c>
      <c r="G248" s="358"/>
      <c r="H248" s="45"/>
      <c r="I248" s="307"/>
      <c r="J248" s="288"/>
      <c r="K248" s="45"/>
      <c r="L248" s="291"/>
      <c r="M248" s="921" t="s">
        <v>732</v>
      </c>
      <c r="N248" s="922"/>
      <c r="O248" s="923"/>
    </row>
    <row r="249" spans="2:16" ht="20.55" customHeight="1" thickBot="1" x14ac:dyDescent="0.5">
      <c r="B249" s="959"/>
      <c r="C249" s="924" t="s">
        <v>737</v>
      </c>
      <c r="D249" s="924"/>
      <c r="E249" s="924"/>
      <c r="F249" s="924"/>
      <c r="G249" s="925">
        <f>SUM(I214:I237)+SUM(L214:L237)</f>
        <v>0</v>
      </c>
      <c r="H249" s="926"/>
      <c r="I249" s="926"/>
      <c r="J249" s="926"/>
      <c r="K249" s="926"/>
      <c r="L249" s="927"/>
      <c r="M249" s="928"/>
      <c r="N249" s="929"/>
      <c r="O249" s="930"/>
    </row>
    <row r="250" spans="2:16" s="98" customFormat="1" x14ac:dyDescent="0.45">
      <c r="B250" s="92"/>
      <c r="C250" s="93"/>
      <c r="D250" s="93"/>
      <c r="E250" s="94"/>
      <c r="F250" s="94"/>
      <c r="G250" s="227"/>
      <c r="H250" s="95"/>
      <c r="I250" s="227"/>
      <c r="J250" s="229"/>
      <c r="K250" s="96"/>
      <c r="L250" s="227"/>
      <c r="M250" s="490"/>
      <c r="N250" s="106"/>
      <c r="O250" s="106"/>
      <c r="P250" s="106"/>
    </row>
    <row r="251" spans="2:16" ht="41.55" customHeight="1" x14ac:dyDescent="0.45">
      <c r="B251" s="1156" t="s">
        <v>770</v>
      </c>
      <c r="C251" s="995"/>
      <c r="D251" s="995"/>
      <c r="E251" s="995"/>
    </row>
    <row r="252" spans="2:16" ht="30" customHeight="1" x14ac:dyDescent="0.45">
      <c r="B252" s="977" t="s">
        <v>801</v>
      </c>
      <c r="C252" s="977"/>
      <c r="D252" s="977"/>
      <c r="E252" s="536"/>
    </row>
    <row r="253" spans="2:16" ht="30" customHeight="1" x14ac:dyDescent="0.45">
      <c r="B253" s="977" t="s">
        <v>769</v>
      </c>
      <c r="C253" s="977"/>
      <c r="D253" s="977"/>
      <c r="E253" s="536"/>
    </row>
    <row r="254" spans="2:16" ht="30" customHeight="1" x14ac:dyDescent="0.45">
      <c r="B254" s="977" t="s">
        <v>776</v>
      </c>
      <c r="C254" s="977"/>
      <c r="D254" s="977"/>
      <c r="E254" s="536"/>
    </row>
    <row r="255" spans="2:16" ht="30" customHeight="1" x14ac:dyDescent="0.45">
      <c r="B255" s="977" t="s">
        <v>675</v>
      </c>
      <c r="C255" s="977"/>
      <c r="D255" s="977"/>
      <c r="E255" s="536"/>
    </row>
    <row r="256" spans="2:16" ht="30" customHeight="1" x14ac:dyDescent="0.45">
      <c r="B256" s="977" t="s">
        <v>826</v>
      </c>
      <c r="C256" s="977"/>
      <c r="D256" s="977"/>
      <c r="E256" s="536"/>
    </row>
    <row r="257" spans="2:15" ht="30" customHeight="1" thickBot="1" x14ac:dyDescent="0.5">
      <c r="B257" s="977" t="s">
        <v>775</v>
      </c>
      <c r="C257" s="977"/>
      <c r="D257" s="977"/>
      <c r="E257" s="536"/>
    </row>
    <row r="258" spans="2:15" x14ac:dyDescent="0.45">
      <c r="B258" s="1051" t="s">
        <v>144</v>
      </c>
      <c r="C258" s="980" t="s">
        <v>7</v>
      </c>
      <c r="D258" s="982" t="s">
        <v>8</v>
      </c>
      <c r="E258" s="984" t="s">
        <v>9</v>
      </c>
      <c r="F258" s="1056" t="s">
        <v>142</v>
      </c>
      <c r="G258" s="988" t="s">
        <v>11</v>
      </c>
      <c r="H258" s="989"/>
      <c r="I258" s="990"/>
      <c r="J258" s="991" t="s">
        <v>12</v>
      </c>
      <c r="K258" s="989"/>
      <c r="L258" s="990"/>
      <c r="M258" s="950" t="s">
        <v>13</v>
      </c>
      <c r="N258" s="951"/>
      <c r="O258" s="952"/>
    </row>
    <row r="259" spans="2:15" ht="31.5" customHeight="1" thickBot="1" x14ac:dyDescent="0.5">
      <c r="B259" s="979"/>
      <c r="C259" s="981"/>
      <c r="D259" s="983"/>
      <c r="E259" s="985"/>
      <c r="F259" s="987"/>
      <c r="G259" s="224" t="s">
        <v>14</v>
      </c>
      <c r="H259" s="30" t="s">
        <v>15</v>
      </c>
      <c r="I259" s="287" t="s">
        <v>16</v>
      </c>
      <c r="J259" s="215" t="s">
        <v>14</v>
      </c>
      <c r="K259" s="30" t="s">
        <v>17</v>
      </c>
      <c r="L259" s="287" t="s">
        <v>16</v>
      </c>
      <c r="M259" s="953"/>
      <c r="N259" s="954"/>
      <c r="O259" s="955"/>
    </row>
    <row r="260" spans="2:15" ht="15" customHeight="1" thickBot="1" x14ac:dyDescent="0.5">
      <c r="B260" s="956" t="s">
        <v>784</v>
      </c>
      <c r="C260" s="499"/>
      <c r="D260" s="40"/>
      <c r="E260" s="35" t="s">
        <v>98</v>
      </c>
      <c r="F260" s="35"/>
      <c r="G260" s="216"/>
      <c r="H260" s="34"/>
      <c r="I260" s="293"/>
      <c r="J260" s="216"/>
      <c r="K260" s="36"/>
      <c r="L260" s="288"/>
      <c r="M260" s="960"/>
      <c r="N260" s="961"/>
      <c r="O260" s="962"/>
    </row>
    <row r="261" spans="2:15" ht="15" customHeight="1" thickBot="1" x14ac:dyDescent="0.5">
      <c r="B261" s="957"/>
      <c r="C261" s="714" t="s">
        <v>102</v>
      </c>
      <c r="D261" s="514" t="s">
        <v>614</v>
      </c>
      <c r="E261" s="500" t="s">
        <v>606</v>
      </c>
      <c r="F261" s="9" t="s">
        <v>22</v>
      </c>
      <c r="G261" s="221"/>
      <c r="H261" s="740"/>
      <c r="I261" s="289">
        <f t="shared" ref="I261" si="58">G261*H261</f>
        <v>0</v>
      </c>
      <c r="J261" s="221"/>
      <c r="K261" s="740"/>
      <c r="L261" s="289">
        <f t="shared" ref="L261" si="59">J261*K261</f>
        <v>0</v>
      </c>
      <c r="M261" s="963"/>
      <c r="N261" s="931"/>
      <c r="O261" s="932"/>
    </row>
    <row r="262" spans="2:15" ht="15" customHeight="1" thickBot="1" x14ac:dyDescent="0.5">
      <c r="B262" s="957"/>
      <c r="C262" s="499"/>
      <c r="D262" s="40"/>
      <c r="E262" s="35" t="s">
        <v>48</v>
      </c>
      <c r="F262" s="35"/>
      <c r="G262" s="216"/>
      <c r="H262" s="34"/>
      <c r="I262" s="293"/>
      <c r="J262" s="216"/>
      <c r="K262" s="36"/>
      <c r="L262" s="288"/>
      <c r="M262" s="935"/>
      <c r="N262" s="936"/>
      <c r="O262" s="937"/>
    </row>
    <row r="263" spans="2:15" ht="15" customHeight="1" thickBot="1" x14ac:dyDescent="0.5">
      <c r="B263" s="957"/>
      <c r="C263" s="714" t="s">
        <v>107</v>
      </c>
      <c r="D263" s="514" t="s">
        <v>615</v>
      </c>
      <c r="E263" s="501" t="s">
        <v>147</v>
      </c>
      <c r="F263" s="9" t="s">
        <v>22</v>
      </c>
      <c r="G263" s="221"/>
      <c r="H263" s="740"/>
      <c r="I263" s="289">
        <f t="shared" ref="I263" si="60">G263*H263</f>
        <v>0</v>
      </c>
      <c r="J263" s="221"/>
      <c r="K263" s="740"/>
      <c r="L263" s="289">
        <f t="shared" ref="L263" si="61">J263*K263</f>
        <v>0</v>
      </c>
      <c r="M263" s="964"/>
      <c r="N263" s="965"/>
      <c r="O263" s="966"/>
    </row>
    <row r="264" spans="2:15" ht="15" customHeight="1" thickBot="1" x14ac:dyDescent="0.5">
      <c r="B264" s="957"/>
      <c r="C264" s="499"/>
      <c r="D264" s="40"/>
      <c r="E264" s="35" t="s">
        <v>53</v>
      </c>
      <c r="F264" s="35"/>
      <c r="G264" s="216"/>
      <c r="H264" s="34"/>
      <c r="I264" s="293"/>
      <c r="J264" s="216"/>
      <c r="K264" s="36"/>
      <c r="L264" s="288"/>
      <c r="M264" s="935"/>
      <c r="N264" s="936"/>
      <c r="O264" s="937"/>
    </row>
    <row r="265" spans="2:15" ht="15" customHeight="1" x14ac:dyDescent="0.45">
      <c r="B265" s="957"/>
      <c r="C265" s="1009" t="s">
        <v>108</v>
      </c>
      <c r="D265" s="514" t="s">
        <v>616</v>
      </c>
      <c r="E265" s="501" t="s">
        <v>146</v>
      </c>
      <c r="F265" s="130" t="s">
        <v>550</v>
      </c>
      <c r="G265" s="221"/>
      <c r="H265" s="740"/>
      <c r="I265" s="289">
        <f t="shared" ref="I265:I267" si="62">G265*H265</f>
        <v>0</v>
      </c>
      <c r="J265" s="221"/>
      <c r="K265" s="740"/>
      <c r="L265" s="289">
        <f t="shared" ref="L265:L270" si="63">J265*K265</f>
        <v>0</v>
      </c>
      <c r="M265" s="964"/>
      <c r="N265" s="965"/>
      <c r="O265" s="966"/>
    </row>
    <row r="266" spans="2:15" ht="15" customHeight="1" x14ac:dyDescent="0.45">
      <c r="B266" s="957"/>
      <c r="C266" s="1010"/>
      <c r="D266" s="514" t="s">
        <v>617</v>
      </c>
      <c r="E266" s="502" t="s">
        <v>148</v>
      </c>
      <c r="F266" s="130" t="s">
        <v>550</v>
      </c>
      <c r="G266" s="222"/>
      <c r="H266" s="740"/>
      <c r="I266" s="290">
        <f t="shared" si="62"/>
        <v>0</v>
      </c>
      <c r="J266" s="222"/>
      <c r="K266" s="740"/>
      <c r="L266" s="290">
        <f t="shared" si="63"/>
        <v>0</v>
      </c>
      <c r="M266" s="963"/>
      <c r="N266" s="931"/>
      <c r="O266" s="932"/>
    </row>
    <row r="267" spans="2:15" ht="15" customHeight="1" x14ac:dyDescent="0.45">
      <c r="B267" s="957"/>
      <c r="C267" s="1010"/>
      <c r="D267" s="515" t="s">
        <v>618</v>
      </c>
      <c r="E267" s="502" t="s">
        <v>149</v>
      </c>
      <c r="F267" s="130" t="s">
        <v>550</v>
      </c>
      <c r="G267" s="222"/>
      <c r="H267" s="740"/>
      <c r="I267" s="290">
        <f t="shared" si="62"/>
        <v>0</v>
      </c>
      <c r="J267" s="676"/>
      <c r="K267" s="740"/>
      <c r="L267" s="290">
        <f t="shared" si="63"/>
        <v>0</v>
      </c>
      <c r="M267" s="963"/>
      <c r="N267" s="931"/>
      <c r="O267" s="932"/>
    </row>
    <row r="268" spans="2:15" ht="15" customHeight="1" x14ac:dyDescent="0.45">
      <c r="B268" s="957"/>
      <c r="C268" s="1010"/>
      <c r="D268" s="515" t="s">
        <v>619</v>
      </c>
      <c r="E268" s="502" t="s">
        <v>150</v>
      </c>
      <c r="F268" s="130" t="s">
        <v>550</v>
      </c>
      <c r="G268" s="217"/>
      <c r="H268" s="11"/>
      <c r="I268" s="294"/>
      <c r="J268" s="222"/>
      <c r="K268" s="740"/>
      <c r="L268" s="290">
        <f t="shared" si="63"/>
        <v>0</v>
      </c>
      <c r="M268" s="963"/>
      <c r="N268" s="931"/>
      <c r="O268" s="932"/>
    </row>
    <row r="269" spans="2:15" ht="15" customHeight="1" x14ac:dyDescent="0.45">
      <c r="B269" s="957"/>
      <c r="C269" s="1010"/>
      <c r="D269" s="515" t="s">
        <v>620</v>
      </c>
      <c r="E269" s="502" t="s">
        <v>151</v>
      </c>
      <c r="F269" s="130" t="s">
        <v>550</v>
      </c>
      <c r="G269" s="217"/>
      <c r="H269" s="11"/>
      <c r="I269" s="294"/>
      <c r="J269" s="222"/>
      <c r="K269" s="740"/>
      <c r="L269" s="290">
        <f t="shared" si="63"/>
        <v>0</v>
      </c>
      <c r="M269" s="963"/>
      <c r="N269" s="931"/>
      <c r="O269" s="932"/>
    </row>
    <row r="270" spans="2:15" ht="15" customHeight="1" thickBot="1" x14ac:dyDescent="0.5">
      <c r="B270" s="957"/>
      <c r="C270" s="1010"/>
      <c r="D270" s="515" t="s">
        <v>621</v>
      </c>
      <c r="E270" s="502" t="s">
        <v>152</v>
      </c>
      <c r="F270" s="130" t="s">
        <v>550</v>
      </c>
      <c r="G270" s="217"/>
      <c r="H270" s="11"/>
      <c r="I270" s="294"/>
      <c r="J270" s="222"/>
      <c r="K270" s="740"/>
      <c r="L270" s="290">
        <f t="shared" si="63"/>
        <v>0</v>
      </c>
      <c r="M270" s="963"/>
      <c r="N270" s="931"/>
      <c r="O270" s="932"/>
    </row>
    <row r="271" spans="2:15" ht="15" customHeight="1" thickBot="1" x14ac:dyDescent="0.5">
      <c r="B271" s="957"/>
      <c r="C271" s="499"/>
      <c r="D271" s="40"/>
      <c r="E271" s="35" t="s">
        <v>54</v>
      </c>
      <c r="F271" s="35"/>
      <c r="G271" s="216"/>
      <c r="H271" s="34"/>
      <c r="I271" s="293"/>
      <c r="J271" s="216"/>
      <c r="K271" s="36"/>
      <c r="L271" s="288"/>
      <c r="M271" s="935"/>
      <c r="N271" s="936"/>
      <c r="O271" s="937"/>
    </row>
    <row r="272" spans="2:15" ht="27" x14ac:dyDescent="0.45">
      <c r="B272" s="957"/>
      <c r="C272" s="1011" t="s">
        <v>109</v>
      </c>
      <c r="D272" s="516" t="s">
        <v>622</v>
      </c>
      <c r="E272" s="503" t="s">
        <v>680</v>
      </c>
      <c r="F272" s="423" t="s">
        <v>22</v>
      </c>
      <c r="G272" s="389"/>
      <c r="H272" s="740"/>
      <c r="I272" s="391">
        <f t="shared" ref="I272:I273" si="64">G272*H272</f>
        <v>0</v>
      </c>
      <c r="J272" s="389"/>
      <c r="K272" s="740"/>
      <c r="L272" s="402">
        <f t="shared" ref="L272:L275" si="65">J272*K272</f>
        <v>0</v>
      </c>
      <c r="M272" s="1014"/>
      <c r="N272" s="973"/>
      <c r="O272" s="974"/>
    </row>
    <row r="273" spans="2:15" ht="40.5" x14ac:dyDescent="0.45">
      <c r="B273" s="957"/>
      <c r="C273" s="1011"/>
      <c r="D273" s="517" t="s">
        <v>623</v>
      </c>
      <c r="E273" s="504" t="s">
        <v>153</v>
      </c>
      <c r="F273" s="377" t="s">
        <v>22</v>
      </c>
      <c r="G273" s="389"/>
      <c r="H273" s="740"/>
      <c r="I273" s="391">
        <f t="shared" si="64"/>
        <v>0</v>
      </c>
      <c r="J273" s="389"/>
      <c r="K273" s="740"/>
      <c r="L273" s="402">
        <f t="shared" si="65"/>
        <v>0</v>
      </c>
      <c r="M273" s="963"/>
      <c r="N273" s="931"/>
      <c r="O273" s="932"/>
    </row>
    <row r="274" spans="2:15" ht="28.05" customHeight="1" x14ac:dyDescent="0.45">
      <c r="B274" s="957"/>
      <c r="C274" s="1011"/>
      <c r="D274" s="517" t="s">
        <v>624</v>
      </c>
      <c r="E274" s="416" t="s">
        <v>751</v>
      </c>
      <c r="F274" s="130" t="s">
        <v>563</v>
      </c>
      <c r="G274" s="217"/>
      <c r="H274" s="11"/>
      <c r="I274" s="294"/>
      <c r="J274" s="389"/>
      <c r="K274" s="740"/>
      <c r="L274" s="402">
        <f t="shared" si="65"/>
        <v>0</v>
      </c>
      <c r="M274" s="1015" t="s">
        <v>667</v>
      </c>
      <c r="N274" s="975"/>
      <c r="O274" s="976"/>
    </row>
    <row r="275" spans="2:15" x14ac:dyDescent="0.45">
      <c r="B275" s="957"/>
      <c r="C275" s="1012"/>
      <c r="D275" s="517" t="s">
        <v>625</v>
      </c>
      <c r="E275" s="416" t="s">
        <v>752</v>
      </c>
      <c r="F275" s="130" t="s">
        <v>566</v>
      </c>
      <c r="G275" s="172" t="s">
        <v>103</v>
      </c>
      <c r="H275" s="711"/>
      <c r="I275" s="711"/>
      <c r="J275" s="389"/>
      <c r="K275" s="740"/>
      <c r="L275" s="402">
        <f t="shared" si="65"/>
        <v>0</v>
      </c>
      <c r="M275" s="1015" t="s">
        <v>685</v>
      </c>
      <c r="N275" s="975"/>
      <c r="O275" s="976"/>
    </row>
    <row r="276" spans="2:15" ht="28.05" customHeight="1" x14ac:dyDescent="0.45">
      <c r="B276" s="957"/>
      <c r="C276" s="1012"/>
      <c r="D276" s="517" t="s">
        <v>626</v>
      </c>
      <c r="E276" s="505" t="s">
        <v>682</v>
      </c>
      <c r="F276" s="130" t="s">
        <v>568</v>
      </c>
      <c r="G276" s="172" t="s">
        <v>103</v>
      </c>
      <c r="H276" s="711"/>
      <c r="I276" s="711"/>
      <c r="J276" s="172" t="s">
        <v>103</v>
      </c>
      <c r="K276" s="711"/>
      <c r="L276" s="433"/>
      <c r="M276" s="1015" t="s">
        <v>686</v>
      </c>
      <c r="N276" s="975"/>
      <c r="O276" s="976"/>
    </row>
    <row r="277" spans="2:15" ht="15" customHeight="1" x14ac:dyDescent="0.45">
      <c r="B277" s="957"/>
      <c r="C277" s="1012"/>
      <c r="D277" s="517" t="s">
        <v>627</v>
      </c>
      <c r="E277" s="506" t="s">
        <v>154</v>
      </c>
      <c r="F277" s="377" t="s">
        <v>22</v>
      </c>
      <c r="G277" s="389"/>
      <c r="H277" s="740"/>
      <c r="I277" s="391">
        <f t="shared" ref="I277" si="66">G277*H277</f>
        <v>0</v>
      </c>
      <c r="J277" s="389"/>
      <c r="K277" s="740"/>
      <c r="L277" s="402">
        <f t="shared" ref="L277" si="67">J277*K277</f>
        <v>0</v>
      </c>
      <c r="M277" s="963"/>
      <c r="N277" s="931"/>
      <c r="O277" s="932"/>
    </row>
    <row r="278" spans="2:15" ht="15" customHeight="1" x14ac:dyDescent="0.45">
      <c r="B278" s="957"/>
      <c r="C278" s="1012"/>
      <c r="D278" s="517" t="s">
        <v>628</v>
      </c>
      <c r="E278" s="507" t="s">
        <v>604</v>
      </c>
      <c r="F278" s="377" t="s">
        <v>145</v>
      </c>
      <c r="G278" s="172" t="s">
        <v>103</v>
      </c>
      <c r="H278" s="711"/>
      <c r="I278" s="711"/>
      <c r="J278" s="172" t="s">
        <v>103</v>
      </c>
      <c r="K278" s="711"/>
      <c r="L278" s="433"/>
      <c r="M278" s="1015" t="s">
        <v>686</v>
      </c>
      <c r="N278" s="975"/>
      <c r="O278" s="976"/>
    </row>
    <row r="279" spans="2:15" ht="15" customHeight="1" x14ac:dyDescent="0.45">
      <c r="B279" s="957"/>
      <c r="C279" s="1012"/>
      <c r="D279" s="517" t="s">
        <v>629</v>
      </c>
      <c r="E279" s="507" t="s">
        <v>155</v>
      </c>
      <c r="F279" s="377" t="s">
        <v>22</v>
      </c>
      <c r="G279" s="389"/>
      <c r="H279" s="740"/>
      <c r="I279" s="391">
        <f t="shared" ref="I279:I280" si="68">G279*H279</f>
        <v>0</v>
      </c>
      <c r="J279" s="389"/>
      <c r="K279" s="740"/>
      <c r="L279" s="402">
        <f t="shared" ref="L279:L284" si="69">J279*K279</f>
        <v>0</v>
      </c>
      <c r="M279" s="963"/>
      <c r="N279" s="931"/>
      <c r="O279" s="932"/>
    </row>
    <row r="280" spans="2:15" ht="15" customHeight="1" x14ac:dyDescent="0.45">
      <c r="B280" s="957"/>
      <c r="C280" s="1012"/>
      <c r="D280" s="517" t="s">
        <v>630</v>
      </c>
      <c r="E280" s="504" t="s">
        <v>156</v>
      </c>
      <c r="F280" s="377" t="s">
        <v>22</v>
      </c>
      <c r="G280" s="389"/>
      <c r="H280" s="740"/>
      <c r="I280" s="391">
        <f t="shared" si="68"/>
        <v>0</v>
      </c>
      <c r="J280" s="389"/>
      <c r="K280" s="740"/>
      <c r="L280" s="402">
        <f t="shared" si="69"/>
        <v>0</v>
      </c>
      <c r="M280" s="963"/>
      <c r="N280" s="931"/>
      <c r="O280" s="932"/>
    </row>
    <row r="281" spans="2:15" ht="14.55" customHeight="1" x14ac:dyDescent="0.45">
      <c r="B281" s="957"/>
      <c r="C281" s="1012"/>
      <c r="D281" s="517" t="s">
        <v>631</v>
      </c>
      <c r="E281" s="506" t="s">
        <v>157</v>
      </c>
      <c r="F281" s="377" t="s">
        <v>22</v>
      </c>
      <c r="G281" s="418"/>
      <c r="H281" s="419"/>
      <c r="I281" s="420"/>
      <c r="J281" s="389"/>
      <c r="K281" s="740"/>
      <c r="L281" s="402">
        <f t="shared" si="69"/>
        <v>0</v>
      </c>
      <c r="M281" s="963"/>
      <c r="N281" s="931"/>
      <c r="O281" s="932"/>
    </row>
    <row r="282" spans="2:15" ht="14.55" customHeight="1" x14ac:dyDescent="0.45">
      <c r="B282" s="957"/>
      <c r="C282" s="1012"/>
      <c r="D282" s="517" t="s">
        <v>632</v>
      </c>
      <c r="E282" s="506" t="s">
        <v>158</v>
      </c>
      <c r="F282" s="377" t="s">
        <v>22</v>
      </c>
      <c r="G282" s="418"/>
      <c r="H282" s="419"/>
      <c r="I282" s="420"/>
      <c r="J282" s="389"/>
      <c r="K282" s="740"/>
      <c r="L282" s="402">
        <f t="shared" si="69"/>
        <v>0</v>
      </c>
      <c r="M282" s="963"/>
      <c r="N282" s="931"/>
      <c r="O282" s="932"/>
    </row>
    <row r="283" spans="2:15" ht="14.55" customHeight="1" x14ac:dyDescent="0.45">
      <c r="B283" s="957"/>
      <c r="C283" s="1012"/>
      <c r="D283" s="517" t="s">
        <v>633</v>
      </c>
      <c r="E283" s="506" t="s">
        <v>64</v>
      </c>
      <c r="F283" s="421" t="s">
        <v>52</v>
      </c>
      <c r="G283" s="418"/>
      <c r="H283" s="419"/>
      <c r="I283" s="420"/>
      <c r="J283" s="389"/>
      <c r="K283" s="740"/>
      <c r="L283" s="402">
        <f t="shared" si="69"/>
        <v>0</v>
      </c>
      <c r="M283" s="963"/>
      <c r="N283" s="931"/>
      <c r="O283" s="932"/>
    </row>
    <row r="284" spans="2:15" ht="27.4" thickBot="1" x14ac:dyDescent="0.5">
      <c r="B284" s="957"/>
      <c r="C284" s="1013"/>
      <c r="D284" s="518" t="s">
        <v>634</v>
      </c>
      <c r="E284" s="508" t="s">
        <v>683</v>
      </c>
      <c r="F284" s="454" t="s">
        <v>22</v>
      </c>
      <c r="G284" s="455"/>
      <c r="H284" s="456"/>
      <c r="I284" s="457"/>
      <c r="J284" s="458"/>
      <c r="K284" s="740"/>
      <c r="L284" s="460">
        <f t="shared" si="69"/>
        <v>0</v>
      </c>
      <c r="M284" s="996"/>
      <c r="N284" s="933"/>
      <c r="O284" s="934"/>
    </row>
    <row r="285" spans="2:15" ht="18.399999999999999" thickBot="1" x14ac:dyDescent="0.5">
      <c r="B285" s="957"/>
      <c r="C285" s="499"/>
      <c r="D285" s="40"/>
      <c r="E285" s="35" t="s">
        <v>100</v>
      </c>
      <c r="F285" s="35"/>
      <c r="G285" s="216"/>
      <c r="H285" s="34"/>
      <c r="I285" s="293"/>
      <c r="J285" s="216"/>
      <c r="K285" s="36"/>
      <c r="L285" s="288"/>
      <c r="M285" s="935"/>
      <c r="N285" s="936"/>
      <c r="O285" s="937"/>
    </row>
    <row r="286" spans="2:15" ht="14.55" customHeight="1" x14ac:dyDescent="0.45">
      <c r="B286" s="957"/>
      <c r="C286" s="997" t="s">
        <v>110</v>
      </c>
      <c r="D286" s="519" t="s">
        <v>635</v>
      </c>
      <c r="E286" s="509" t="s">
        <v>356</v>
      </c>
      <c r="F286" s="9" t="s">
        <v>22</v>
      </c>
      <c r="G286" s="219"/>
      <c r="H286" s="14"/>
      <c r="I286" s="296"/>
      <c r="J286" s="358"/>
      <c r="K286" s="419"/>
      <c r="L286" s="461"/>
      <c r="M286" s="1000" t="s">
        <v>728</v>
      </c>
      <c r="N286" s="1001"/>
      <c r="O286" s="1002"/>
    </row>
    <row r="287" spans="2:15" ht="24.5" customHeight="1" x14ac:dyDescent="0.45">
      <c r="B287" s="957"/>
      <c r="C287" s="997"/>
      <c r="D287" s="519" t="s">
        <v>636</v>
      </c>
      <c r="E287" s="510" t="s">
        <v>613</v>
      </c>
      <c r="F287" s="9" t="s">
        <v>355</v>
      </c>
      <c r="G287" s="219"/>
      <c r="H287" s="14"/>
      <c r="I287" s="296"/>
      <c r="J287" s="358"/>
      <c r="K287" s="419"/>
      <c r="L287" s="461"/>
      <c r="M287" s="1003" t="s">
        <v>729</v>
      </c>
      <c r="N287" s="1004"/>
      <c r="O287" s="1005"/>
    </row>
    <row r="288" spans="2:15" ht="31.05" customHeight="1" x14ac:dyDescent="0.45">
      <c r="B288" s="957"/>
      <c r="C288" s="998"/>
      <c r="D288" s="520" t="s">
        <v>637</v>
      </c>
      <c r="E288" s="511" t="s">
        <v>357</v>
      </c>
      <c r="F288" s="9" t="s">
        <v>355</v>
      </c>
      <c r="G288" s="217"/>
      <c r="H288" s="11"/>
      <c r="I288" s="294"/>
      <c r="J288" s="358"/>
      <c r="K288" s="419"/>
      <c r="L288" s="461"/>
      <c r="M288" s="1003" t="s">
        <v>730</v>
      </c>
      <c r="N288" s="1004"/>
      <c r="O288" s="1005"/>
    </row>
    <row r="289" spans="2:15" ht="14.65" thickBot="1" x14ac:dyDescent="0.5">
      <c r="B289" s="957"/>
      <c r="C289" s="999"/>
      <c r="D289" s="520" t="s">
        <v>638</v>
      </c>
      <c r="E289" s="512" t="s">
        <v>101</v>
      </c>
      <c r="F289" s="9" t="s">
        <v>22</v>
      </c>
      <c r="G289" s="218"/>
      <c r="H289" s="12"/>
      <c r="I289" s="295"/>
      <c r="J289" s="358"/>
      <c r="K289" s="419"/>
      <c r="L289" s="461"/>
      <c r="M289" s="1006" t="s">
        <v>728</v>
      </c>
      <c r="N289" s="1007"/>
      <c r="O289" s="1008"/>
    </row>
    <row r="290" spans="2:15" ht="18.399999999999999" thickBot="1" x14ac:dyDescent="0.5">
      <c r="B290" s="957"/>
      <c r="C290" s="646"/>
      <c r="D290" s="657"/>
      <c r="E290" s="668"/>
      <c r="F290" s="653"/>
      <c r="G290" s="654"/>
      <c r="H290" s="628"/>
      <c r="I290" s="655"/>
      <c r="J290" s="655"/>
      <c r="K290" s="628"/>
      <c r="L290" s="655"/>
      <c r="M290" s="673"/>
      <c r="N290" s="673"/>
      <c r="O290" s="674"/>
    </row>
    <row r="291" spans="2:15" ht="18" thickBot="1" x14ac:dyDescent="0.5">
      <c r="B291" s="957"/>
      <c r="C291" s="672"/>
      <c r="D291" s="666"/>
      <c r="E291" s="411" t="s">
        <v>138</v>
      </c>
      <c r="F291" s="411"/>
      <c r="G291" s="635" t="s">
        <v>14</v>
      </c>
      <c r="H291" s="413"/>
      <c r="I291" s="307"/>
      <c r="J291" s="412"/>
      <c r="K291" s="388"/>
      <c r="L291" s="415"/>
      <c r="M291" s="915" t="s">
        <v>736</v>
      </c>
      <c r="N291" s="916"/>
      <c r="O291" s="917"/>
    </row>
    <row r="292" spans="2:15" ht="61.05" customHeight="1" thickBot="1" x14ac:dyDescent="0.5">
      <c r="B292" s="957"/>
      <c r="C292" s="319" t="s">
        <v>111</v>
      </c>
      <c r="D292" s="514" t="s">
        <v>639</v>
      </c>
      <c r="E292" s="513" t="s">
        <v>139</v>
      </c>
      <c r="F292" s="8" t="s">
        <v>73</v>
      </c>
      <c r="G292" s="639"/>
      <c r="H292" s="304"/>
      <c r="I292" s="307"/>
      <c r="J292" s="288"/>
      <c r="K292" s="36"/>
      <c r="L292" s="288"/>
      <c r="M292" s="992" t="s">
        <v>727</v>
      </c>
      <c r="N292" s="993"/>
      <c r="O292" s="994"/>
    </row>
    <row r="293" spans="2:15" ht="18.399999999999999" thickBot="1" x14ac:dyDescent="0.5">
      <c r="B293" s="957"/>
      <c r="C293" s="646"/>
      <c r="D293" s="657"/>
      <c r="E293" s="668"/>
      <c r="F293" s="653"/>
      <c r="G293" s="645"/>
      <c r="H293" s="645"/>
      <c r="I293" s="655"/>
      <c r="J293" s="655"/>
      <c r="K293" s="628"/>
      <c r="L293" s="655"/>
      <c r="M293" s="673"/>
      <c r="N293" s="673"/>
      <c r="O293" s="674"/>
    </row>
    <row r="294" spans="2:15" ht="18" thickBot="1" x14ac:dyDescent="0.5">
      <c r="B294" s="957"/>
      <c r="C294" s="499"/>
      <c r="D294" s="40"/>
      <c r="E294" s="35" t="s">
        <v>143</v>
      </c>
      <c r="F294" s="35"/>
      <c r="G294" s="635" t="s">
        <v>14</v>
      </c>
      <c r="H294" s="413"/>
      <c r="I294" s="293"/>
      <c r="J294" s="216"/>
      <c r="K294" s="36"/>
      <c r="L294" s="288"/>
      <c r="M294" s="915" t="s">
        <v>736</v>
      </c>
      <c r="N294" s="916"/>
      <c r="O294" s="917"/>
    </row>
    <row r="295" spans="2:15" ht="41.55" customHeight="1" thickBot="1" x14ac:dyDescent="0.5">
      <c r="B295" s="957"/>
      <c r="C295" s="319" t="s">
        <v>141</v>
      </c>
      <c r="D295" s="471" t="s">
        <v>690</v>
      </c>
      <c r="E295" s="44" t="s">
        <v>140</v>
      </c>
      <c r="F295" s="44" t="s">
        <v>359</v>
      </c>
      <c r="G295" s="358"/>
      <c r="H295" s="45"/>
      <c r="I295" s="307"/>
      <c r="J295" s="288"/>
      <c r="K295" s="45"/>
      <c r="L295" s="291"/>
      <c r="M295" s="921" t="s">
        <v>732</v>
      </c>
      <c r="N295" s="922"/>
      <c r="O295" s="923"/>
    </row>
    <row r="296" spans="2:15" ht="20.55" customHeight="1" thickBot="1" x14ac:dyDescent="0.5">
      <c r="B296" s="959"/>
      <c r="C296" s="924" t="s">
        <v>737</v>
      </c>
      <c r="D296" s="924"/>
      <c r="E296" s="924"/>
      <c r="F296" s="924"/>
      <c r="G296" s="925">
        <f>SUM(I261:I284)+SUM(L261:L284)</f>
        <v>0</v>
      </c>
      <c r="H296" s="926"/>
      <c r="I296" s="926"/>
      <c r="J296" s="926"/>
      <c r="K296" s="926"/>
      <c r="L296" s="927"/>
      <c r="M296" s="928"/>
      <c r="N296" s="929"/>
      <c r="O296" s="930"/>
    </row>
    <row r="298" spans="2:15" ht="38" customHeight="1" x14ac:dyDescent="0.45">
      <c r="B298" s="1156" t="s">
        <v>789</v>
      </c>
      <c r="C298" s="995"/>
      <c r="D298" s="995"/>
      <c r="E298" s="995"/>
    </row>
    <row r="299" spans="2:15" ht="30" customHeight="1" x14ac:dyDescent="0.45">
      <c r="B299" s="977" t="s">
        <v>801</v>
      </c>
      <c r="C299" s="977"/>
      <c r="D299" s="977"/>
      <c r="E299" s="536"/>
    </row>
    <row r="300" spans="2:15" ht="30" customHeight="1" x14ac:dyDescent="0.45">
      <c r="B300" s="977" t="s">
        <v>769</v>
      </c>
      <c r="C300" s="977"/>
      <c r="D300" s="977"/>
      <c r="E300" s="536"/>
    </row>
    <row r="301" spans="2:15" ht="30" customHeight="1" x14ac:dyDescent="0.45">
      <c r="B301" s="977" t="s">
        <v>776</v>
      </c>
      <c r="C301" s="977"/>
      <c r="D301" s="977"/>
      <c r="E301" s="536"/>
    </row>
    <row r="302" spans="2:15" ht="30" customHeight="1" x14ac:dyDescent="0.45">
      <c r="B302" s="977" t="s">
        <v>675</v>
      </c>
      <c r="C302" s="977"/>
      <c r="D302" s="977"/>
      <c r="E302" s="536"/>
    </row>
    <row r="303" spans="2:15" ht="30" customHeight="1" x14ac:dyDescent="0.45">
      <c r="B303" s="977" t="s">
        <v>826</v>
      </c>
      <c r="C303" s="977"/>
      <c r="D303" s="977"/>
      <c r="E303" s="536"/>
    </row>
    <row r="304" spans="2:15" ht="30" customHeight="1" thickBot="1" x14ac:dyDescent="0.5">
      <c r="B304" s="977" t="s">
        <v>775</v>
      </c>
      <c r="C304" s="977"/>
      <c r="D304" s="977"/>
      <c r="E304" s="536"/>
    </row>
    <row r="305" spans="2:15" x14ac:dyDescent="0.45">
      <c r="B305" s="1051" t="s">
        <v>144</v>
      </c>
      <c r="C305" s="980" t="s">
        <v>7</v>
      </c>
      <c r="D305" s="982" t="s">
        <v>8</v>
      </c>
      <c r="E305" s="984" t="s">
        <v>9</v>
      </c>
      <c r="F305" s="1056" t="s">
        <v>142</v>
      </c>
      <c r="G305" s="988" t="s">
        <v>11</v>
      </c>
      <c r="H305" s="989"/>
      <c r="I305" s="990"/>
      <c r="J305" s="991" t="s">
        <v>12</v>
      </c>
      <c r="K305" s="989"/>
      <c r="L305" s="990"/>
      <c r="M305" s="950" t="s">
        <v>13</v>
      </c>
      <c r="N305" s="951"/>
      <c r="O305" s="952"/>
    </row>
    <row r="306" spans="2:15" ht="31.5" customHeight="1" thickBot="1" x14ac:dyDescent="0.5">
      <c r="B306" s="979"/>
      <c r="C306" s="981"/>
      <c r="D306" s="983"/>
      <c r="E306" s="985"/>
      <c r="F306" s="987"/>
      <c r="G306" s="224" t="s">
        <v>14</v>
      </c>
      <c r="H306" s="30" t="s">
        <v>15</v>
      </c>
      <c r="I306" s="287" t="s">
        <v>16</v>
      </c>
      <c r="J306" s="215" t="s">
        <v>14</v>
      </c>
      <c r="K306" s="30" t="s">
        <v>17</v>
      </c>
      <c r="L306" s="287" t="s">
        <v>16</v>
      </c>
      <c r="M306" s="953"/>
      <c r="N306" s="954"/>
      <c r="O306" s="955"/>
    </row>
    <row r="307" spans="2:15" ht="15" customHeight="1" thickBot="1" x14ac:dyDescent="0.5">
      <c r="B307" s="956" t="s">
        <v>785</v>
      </c>
      <c r="C307" s="499"/>
      <c r="D307" s="40"/>
      <c r="E307" s="35" t="s">
        <v>98</v>
      </c>
      <c r="F307" s="35"/>
      <c r="G307" s="216"/>
      <c r="H307" s="34"/>
      <c r="I307" s="293"/>
      <c r="J307" s="216"/>
      <c r="K307" s="36"/>
      <c r="L307" s="288"/>
      <c r="M307" s="960"/>
      <c r="N307" s="961"/>
      <c r="O307" s="962"/>
    </row>
    <row r="308" spans="2:15" ht="15" customHeight="1" thickBot="1" x14ac:dyDescent="0.5">
      <c r="B308" s="957"/>
      <c r="C308" s="714" t="s">
        <v>102</v>
      </c>
      <c r="D308" s="514" t="s">
        <v>614</v>
      </c>
      <c r="E308" s="500" t="s">
        <v>606</v>
      </c>
      <c r="F308" s="9" t="s">
        <v>22</v>
      </c>
      <c r="G308" s="221"/>
      <c r="H308" s="740"/>
      <c r="I308" s="289">
        <f t="shared" ref="I308" si="70">G308*H308</f>
        <v>0</v>
      </c>
      <c r="J308" s="221"/>
      <c r="K308" s="740"/>
      <c r="L308" s="289">
        <f t="shared" ref="L308" si="71">J308*K308</f>
        <v>0</v>
      </c>
      <c r="M308" s="963"/>
      <c r="N308" s="931"/>
      <c r="O308" s="932"/>
    </row>
    <row r="309" spans="2:15" ht="15" customHeight="1" thickBot="1" x14ac:dyDescent="0.5">
      <c r="B309" s="957"/>
      <c r="C309" s="499"/>
      <c r="D309" s="40"/>
      <c r="E309" s="35" t="s">
        <v>48</v>
      </c>
      <c r="F309" s="35"/>
      <c r="G309" s="216"/>
      <c r="H309" s="34"/>
      <c r="I309" s="293"/>
      <c r="J309" s="216"/>
      <c r="K309" s="36"/>
      <c r="L309" s="288"/>
      <c r="M309" s="935"/>
      <c r="N309" s="936"/>
      <c r="O309" s="937"/>
    </row>
    <row r="310" spans="2:15" ht="15" customHeight="1" thickBot="1" x14ac:dyDescent="0.5">
      <c r="B310" s="957"/>
      <c r="C310" s="714" t="s">
        <v>107</v>
      </c>
      <c r="D310" s="514" t="s">
        <v>615</v>
      </c>
      <c r="E310" s="501" t="s">
        <v>147</v>
      </c>
      <c r="F310" s="9" t="s">
        <v>22</v>
      </c>
      <c r="G310" s="221"/>
      <c r="H310" s="740"/>
      <c r="I310" s="289">
        <f t="shared" ref="I310" si="72">G310*H310</f>
        <v>0</v>
      </c>
      <c r="J310" s="221"/>
      <c r="K310" s="740"/>
      <c r="L310" s="289">
        <f t="shared" ref="L310" si="73">J310*K310</f>
        <v>0</v>
      </c>
      <c r="M310" s="964"/>
      <c r="N310" s="965"/>
      <c r="O310" s="966"/>
    </row>
    <row r="311" spans="2:15" ht="15" customHeight="1" thickBot="1" x14ac:dyDescent="0.5">
      <c r="B311" s="957"/>
      <c r="C311" s="499"/>
      <c r="D311" s="40"/>
      <c r="E311" s="35" t="s">
        <v>53</v>
      </c>
      <c r="F311" s="35"/>
      <c r="G311" s="216"/>
      <c r="H311" s="34"/>
      <c r="I311" s="293"/>
      <c r="J311" s="216"/>
      <c r="K311" s="36"/>
      <c r="L311" s="288"/>
      <c r="M311" s="935"/>
      <c r="N311" s="936"/>
      <c r="O311" s="937"/>
    </row>
    <row r="312" spans="2:15" ht="15" customHeight="1" x14ac:dyDescent="0.45">
      <c r="B312" s="957"/>
      <c r="C312" s="1009" t="s">
        <v>108</v>
      </c>
      <c r="D312" s="514" t="s">
        <v>616</v>
      </c>
      <c r="E312" s="501" t="s">
        <v>146</v>
      </c>
      <c r="F312" s="130" t="s">
        <v>550</v>
      </c>
      <c r="G312" s="221"/>
      <c r="H312" s="740"/>
      <c r="I312" s="289">
        <f t="shared" ref="I312:I314" si="74">G312*H312</f>
        <v>0</v>
      </c>
      <c r="J312" s="221"/>
      <c r="K312" s="740"/>
      <c r="L312" s="289">
        <f t="shared" ref="L312:L317" si="75">J312*K312</f>
        <v>0</v>
      </c>
      <c r="M312" s="964"/>
      <c r="N312" s="965"/>
      <c r="O312" s="966"/>
    </row>
    <row r="313" spans="2:15" ht="15" customHeight="1" x14ac:dyDescent="0.45">
      <c r="B313" s="957"/>
      <c r="C313" s="1010"/>
      <c r="D313" s="514" t="s">
        <v>617</v>
      </c>
      <c r="E313" s="502" t="s">
        <v>148</v>
      </c>
      <c r="F313" s="130" t="s">
        <v>550</v>
      </c>
      <c r="G313" s="222"/>
      <c r="H313" s="740"/>
      <c r="I313" s="290">
        <f t="shared" si="74"/>
        <v>0</v>
      </c>
      <c r="J313" s="222"/>
      <c r="K313" s="740"/>
      <c r="L313" s="290">
        <f t="shared" si="75"/>
        <v>0</v>
      </c>
      <c r="M313" s="963"/>
      <c r="N313" s="931"/>
      <c r="O313" s="932"/>
    </row>
    <row r="314" spans="2:15" ht="15" customHeight="1" x14ac:dyDescent="0.45">
      <c r="B314" s="957"/>
      <c r="C314" s="1010"/>
      <c r="D314" s="515" t="s">
        <v>618</v>
      </c>
      <c r="E314" s="502" t="s">
        <v>149</v>
      </c>
      <c r="F314" s="130" t="s">
        <v>550</v>
      </c>
      <c r="G314" s="222"/>
      <c r="H314" s="740"/>
      <c r="I314" s="290">
        <f t="shared" si="74"/>
        <v>0</v>
      </c>
      <c r="J314" s="222"/>
      <c r="K314" s="740"/>
      <c r="L314" s="290">
        <f t="shared" si="75"/>
        <v>0</v>
      </c>
      <c r="M314" s="963"/>
      <c r="N314" s="931"/>
      <c r="O314" s="932"/>
    </row>
    <row r="315" spans="2:15" ht="15" customHeight="1" x14ac:dyDescent="0.45">
      <c r="B315" s="957"/>
      <c r="C315" s="1010"/>
      <c r="D315" s="515" t="s">
        <v>619</v>
      </c>
      <c r="E315" s="502" t="s">
        <v>150</v>
      </c>
      <c r="F315" s="130" t="s">
        <v>550</v>
      </c>
      <c r="G315" s="217"/>
      <c r="H315" s="11"/>
      <c r="I315" s="294"/>
      <c r="J315" s="222"/>
      <c r="K315" s="740"/>
      <c r="L315" s="290">
        <f t="shared" si="75"/>
        <v>0</v>
      </c>
      <c r="M315" s="963"/>
      <c r="N315" s="931"/>
      <c r="O315" s="932"/>
    </row>
    <row r="316" spans="2:15" ht="15" customHeight="1" x14ac:dyDescent="0.45">
      <c r="B316" s="957"/>
      <c r="C316" s="1010"/>
      <c r="D316" s="515" t="s">
        <v>620</v>
      </c>
      <c r="E316" s="502" t="s">
        <v>151</v>
      </c>
      <c r="F316" s="130" t="s">
        <v>550</v>
      </c>
      <c r="G316" s="217"/>
      <c r="H316" s="11"/>
      <c r="I316" s="294"/>
      <c r="J316" s="222"/>
      <c r="K316" s="740"/>
      <c r="L316" s="290">
        <f t="shared" si="75"/>
        <v>0</v>
      </c>
      <c r="M316" s="963"/>
      <c r="N316" s="931"/>
      <c r="O316" s="932"/>
    </row>
    <row r="317" spans="2:15" ht="15" customHeight="1" thickBot="1" x14ac:dyDescent="0.5">
      <c r="B317" s="957"/>
      <c r="C317" s="1010"/>
      <c r="D317" s="515" t="s">
        <v>621</v>
      </c>
      <c r="E317" s="502" t="s">
        <v>152</v>
      </c>
      <c r="F317" s="130" t="s">
        <v>550</v>
      </c>
      <c r="G317" s="217"/>
      <c r="H317" s="11"/>
      <c r="I317" s="294"/>
      <c r="J317" s="222"/>
      <c r="K317" s="740"/>
      <c r="L317" s="290">
        <f t="shared" si="75"/>
        <v>0</v>
      </c>
      <c r="M317" s="963"/>
      <c r="N317" s="931"/>
      <c r="O317" s="932"/>
    </row>
    <row r="318" spans="2:15" ht="15" customHeight="1" thickBot="1" x14ac:dyDescent="0.5">
      <c r="B318" s="957"/>
      <c r="C318" s="499"/>
      <c r="D318" s="40"/>
      <c r="E318" s="35" t="s">
        <v>54</v>
      </c>
      <c r="F318" s="35"/>
      <c r="G318" s="216"/>
      <c r="H318" s="34"/>
      <c r="I318" s="293"/>
      <c r="J318" s="216"/>
      <c r="K318" s="36"/>
      <c r="L318" s="288"/>
      <c r="M318" s="935"/>
      <c r="N318" s="936"/>
      <c r="O318" s="937"/>
    </row>
    <row r="319" spans="2:15" ht="27" x14ac:dyDescent="0.45">
      <c r="B319" s="957"/>
      <c r="C319" s="1011" t="s">
        <v>109</v>
      </c>
      <c r="D319" s="516" t="s">
        <v>622</v>
      </c>
      <c r="E319" s="503" t="s">
        <v>680</v>
      </c>
      <c r="F319" s="423" t="s">
        <v>22</v>
      </c>
      <c r="G319" s="389"/>
      <c r="H319" s="740"/>
      <c r="I319" s="391">
        <f t="shared" ref="I319:I320" si="76">G319*H319</f>
        <v>0</v>
      </c>
      <c r="J319" s="389"/>
      <c r="K319" s="740"/>
      <c r="L319" s="402">
        <f t="shared" ref="L319:L322" si="77">J319*K319</f>
        <v>0</v>
      </c>
      <c r="M319" s="1014"/>
      <c r="N319" s="973"/>
      <c r="O319" s="974"/>
    </row>
    <row r="320" spans="2:15" ht="40.5" x14ac:dyDescent="0.45">
      <c r="B320" s="957"/>
      <c r="C320" s="1011"/>
      <c r="D320" s="517" t="s">
        <v>623</v>
      </c>
      <c r="E320" s="504" t="s">
        <v>153</v>
      </c>
      <c r="F320" s="377" t="s">
        <v>22</v>
      </c>
      <c r="G320" s="389"/>
      <c r="H320" s="740"/>
      <c r="I320" s="391">
        <f t="shared" si="76"/>
        <v>0</v>
      </c>
      <c r="J320" s="389"/>
      <c r="K320" s="740"/>
      <c r="L320" s="402">
        <f t="shared" si="77"/>
        <v>0</v>
      </c>
      <c r="M320" s="963"/>
      <c r="N320" s="931"/>
      <c r="O320" s="932"/>
    </row>
    <row r="321" spans="2:15" ht="28.05" customHeight="1" x14ac:dyDescent="0.45">
      <c r="B321" s="957"/>
      <c r="C321" s="1011"/>
      <c r="D321" s="517" t="s">
        <v>624</v>
      </c>
      <c r="E321" s="416" t="s">
        <v>751</v>
      </c>
      <c r="F321" s="130" t="s">
        <v>563</v>
      </c>
      <c r="G321" s="217"/>
      <c r="H321" s="11"/>
      <c r="I321" s="294"/>
      <c r="J321" s="389"/>
      <c r="K321" s="740"/>
      <c r="L321" s="402">
        <f t="shared" si="77"/>
        <v>0</v>
      </c>
      <c r="M321" s="1015" t="s">
        <v>667</v>
      </c>
      <c r="N321" s="975"/>
      <c r="O321" s="976"/>
    </row>
    <row r="322" spans="2:15" x14ac:dyDescent="0.45">
      <c r="B322" s="957"/>
      <c r="C322" s="1012"/>
      <c r="D322" s="517" t="s">
        <v>625</v>
      </c>
      <c r="E322" s="416" t="s">
        <v>752</v>
      </c>
      <c r="F322" s="130" t="s">
        <v>566</v>
      </c>
      <c r="G322" s="172" t="s">
        <v>103</v>
      </c>
      <c r="H322" s="711"/>
      <c r="I322" s="711"/>
      <c r="J322" s="389"/>
      <c r="K322" s="740"/>
      <c r="L322" s="402">
        <f t="shared" si="77"/>
        <v>0</v>
      </c>
      <c r="M322" s="1015" t="s">
        <v>685</v>
      </c>
      <c r="N322" s="975"/>
      <c r="O322" s="976"/>
    </row>
    <row r="323" spans="2:15" ht="28.05" customHeight="1" x14ac:dyDescent="0.45">
      <c r="B323" s="957"/>
      <c r="C323" s="1012"/>
      <c r="D323" s="517" t="s">
        <v>626</v>
      </c>
      <c r="E323" s="505" t="s">
        <v>682</v>
      </c>
      <c r="F323" s="130" t="s">
        <v>568</v>
      </c>
      <c r="G323" s="172" t="s">
        <v>103</v>
      </c>
      <c r="H323" s="711"/>
      <c r="I323" s="711"/>
      <c r="J323" s="172" t="s">
        <v>103</v>
      </c>
      <c r="K323" s="711"/>
      <c r="L323" s="433"/>
      <c r="M323" s="1015" t="s">
        <v>686</v>
      </c>
      <c r="N323" s="975"/>
      <c r="O323" s="976"/>
    </row>
    <row r="324" spans="2:15" ht="15" customHeight="1" x14ac:dyDescent="0.45">
      <c r="B324" s="957"/>
      <c r="C324" s="1012"/>
      <c r="D324" s="517" t="s">
        <v>627</v>
      </c>
      <c r="E324" s="506" t="s">
        <v>154</v>
      </c>
      <c r="F324" s="377" t="s">
        <v>22</v>
      </c>
      <c r="G324" s="389"/>
      <c r="H324" s="740"/>
      <c r="I324" s="391">
        <f t="shared" ref="I324" si="78">G324*H324</f>
        <v>0</v>
      </c>
      <c r="J324" s="389"/>
      <c r="K324" s="740"/>
      <c r="L324" s="402">
        <f t="shared" ref="L324" si="79">J324*K324</f>
        <v>0</v>
      </c>
      <c r="M324" s="963"/>
      <c r="N324" s="931"/>
      <c r="O324" s="932"/>
    </row>
    <row r="325" spans="2:15" ht="15" customHeight="1" x14ac:dyDescent="0.45">
      <c r="B325" s="957"/>
      <c r="C325" s="1012"/>
      <c r="D325" s="517" t="s">
        <v>628</v>
      </c>
      <c r="E325" s="507" t="s">
        <v>604</v>
      </c>
      <c r="F325" s="377" t="s">
        <v>145</v>
      </c>
      <c r="G325" s="172" t="s">
        <v>103</v>
      </c>
      <c r="H325" s="711"/>
      <c r="I325" s="711"/>
      <c r="J325" s="172" t="s">
        <v>103</v>
      </c>
      <c r="K325" s="711"/>
      <c r="L325" s="433"/>
      <c r="M325" s="1015" t="s">
        <v>686</v>
      </c>
      <c r="N325" s="975"/>
      <c r="O325" s="976"/>
    </row>
    <row r="326" spans="2:15" ht="15" customHeight="1" x14ac:dyDescent="0.45">
      <c r="B326" s="957"/>
      <c r="C326" s="1012"/>
      <c r="D326" s="517" t="s">
        <v>629</v>
      </c>
      <c r="E326" s="507" t="s">
        <v>155</v>
      </c>
      <c r="F326" s="377" t="s">
        <v>22</v>
      </c>
      <c r="G326" s="389"/>
      <c r="H326" s="740"/>
      <c r="I326" s="391">
        <f t="shared" ref="I326:I327" si="80">G326*H326</f>
        <v>0</v>
      </c>
      <c r="J326" s="389"/>
      <c r="K326" s="740"/>
      <c r="L326" s="402">
        <f t="shared" ref="L326:L331" si="81">J326*K326</f>
        <v>0</v>
      </c>
      <c r="M326" s="963"/>
      <c r="N326" s="931"/>
      <c r="O326" s="932"/>
    </row>
    <row r="327" spans="2:15" ht="15" customHeight="1" x14ac:dyDescent="0.45">
      <c r="B327" s="957"/>
      <c r="C327" s="1012"/>
      <c r="D327" s="517" t="s">
        <v>630</v>
      </c>
      <c r="E327" s="504" t="s">
        <v>156</v>
      </c>
      <c r="F327" s="377" t="s">
        <v>22</v>
      </c>
      <c r="G327" s="389"/>
      <c r="H327" s="740"/>
      <c r="I327" s="391">
        <f t="shared" si="80"/>
        <v>0</v>
      </c>
      <c r="J327" s="389"/>
      <c r="K327" s="740"/>
      <c r="L327" s="402">
        <f t="shared" si="81"/>
        <v>0</v>
      </c>
      <c r="M327" s="963"/>
      <c r="N327" s="931"/>
      <c r="O327" s="932"/>
    </row>
    <row r="328" spans="2:15" ht="14.55" customHeight="1" x14ac:dyDescent="0.45">
      <c r="B328" s="957"/>
      <c r="C328" s="1012"/>
      <c r="D328" s="517" t="s">
        <v>631</v>
      </c>
      <c r="E328" s="506" t="s">
        <v>157</v>
      </c>
      <c r="F328" s="377" t="s">
        <v>22</v>
      </c>
      <c r="G328" s="418"/>
      <c r="H328" s="419"/>
      <c r="I328" s="420"/>
      <c r="J328" s="389"/>
      <c r="K328" s="740"/>
      <c r="L328" s="402">
        <f t="shared" si="81"/>
        <v>0</v>
      </c>
      <c r="M328" s="963"/>
      <c r="N328" s="931"/>
      <c r="O328" s="932"/>
    </row>
    <row r="329" spans="2:15" ht="14.55" customHeight="1" x14ac:dyDescent="0.45">
      <c r="B329" s="957"/>
      <c r="C329" s="1012"/>
      <c r="D329" s="517" t="s">
        <v>632</v>
      </c>
      <c r="E329" s="506" t="s">
        <v>158</v>
      </c>
      <c r="F329" s="377" t="s">
        <v>22</v>
      </c>
      <c r="G329" s="418"/>
      <c r="H329" s="419"/>
      <c r="I329" s="420"/>
      <c r="J329" s="389"/>
      <c r="K329" s="740"/>
      <c r="L329" s="402">
        <f t="shared" si="81"/>
        <v>0</v>
      </c>
      <c r="M329" s="963"/>
      <c r="N329" s="931"/>
      <c r="O329" s="932"/>
    </row>
    <row r="330" spans="2:15" ht="14.55" customHeight="1" x14ac:dyDescent="0.45">
      <c r="B330" s="957"/>
      <c r="C330" s="1012"/>
      <c r="D330" s="517" t="s">
        <v>633</v>
      </c>
      <c r="E330" s="506" t="s">
        <v>64</v>
      </c>
      <c r="F330" s="421" t="s">
        <v>52</v>
      </c>
      <c r="G330" s="418"/>
      <c r="H330" s="419"/>
      <c r="I330" s="420"/>
      <c r="J330" s="389"/>
      <c r="K330" s="740"/>
      <c r="L330" s="402">
        <f t="shared" si="81"/>
        <v>0</v>
      </c>
      <c r="M330" s="963"/>
      <c r="N330" s="931"/>
      <c r="O330" s="932"/>
    </row>
    <row r="331" spans="2:15" ht="27.4" thickBot="1" x14ac:dyDescent="0.5">
      <c r="B331" s="957"/>
      <c r="C331" s="1013"/>
      <c r="D331" s="518" t="s">
        <v>634</v>
      </c>
      <c r="E331" s="508" t="s">
        <v>683</v>
      </c>
      <c r="F331" s="454" t="s">
        <v>22</v>
      </c>
      <c r="G331" s="455"/>
      <c r="H331" s="456"/>
      <c r="I331" s="457"/>
      <c r="J331" s="458"/>
      <c r="K331" s="740"/>
      <c r="L331" s="460">
        <f t="shared" si="81"/>
        <v>0</v>
      </c>
      <c r="M331" s="996"/>
      <c r="N331" s="933"/>
      <c r="O331" s="934"/>
    </row>
    <row r="332" spans="2:15" ht="18.399999999999999" thickBot="1" x14ac:dyDescent="0.5">
      <c r="B332" s="957"/>
      <c r="C332" s="499"/>
      <c r="D332" s="40"/>
      <c r="E332" s="35" t="s">
        <v>100</v>
      </c>
      <c r="F332" s="35"/>
      <c r="G332" s="216"/>
      <c r="H332" s="34"/>
      <c r="I332" s="293"/>
      <c r="J332" s="216"/>
      <c r="K332" s="36"/>
      <c r="L332" s="288"/>
      <c r="M332" s="935"/>
      <c r="N332" s="936"/>
      <c r="O332" s="937"/>
    </row>
    <row r="333" spans="2:15" ht="14.55" customHeight="1" x14ac:dyDescent="0.45">
      <c r="B333" s="957"/>
      <c r="C333" s="997" t="s">
        <v>110</v>
      </c>
      <c r="D333" s="519" t="s">
        <v>635</v>
      </c>
      <c r="E333" s="509" t="s">
        <v>356</v>
      </c>
      <c r="F333" s="9" t="s">
        <v>22</v>
      </c>
      <c r="G333" s="219"/>
      <c r="H333" s="14"/>
      <c r="I333" s="296"/>
      <c r="J333" s="358"/>
      <c r="K333" s="419"/>
      <c r="L333" s="461"/>
      <c r="M333" s="1000" t="s">
        <v>728</v>
      </c>
      <c r="N333" s="1001"/>
      <c r="O333" s="1002"/>
    </row>
    <row r="334" spans="2:15" ht="14.55" customHeight="1" x14ac:dyDescent="0.45">
      <c r="B334" s="957"/>
      <c r="C334" s="997"/>
      <c r="D334" s="519" t="s">
        <v>636</v>
      </c>
      <c r="E334" s="510" t="s">
        <v>613</v>
      </c>
      <c r="F334" s="9" t="s">
        <v>355</v>
      </c>
      <c r="G334" s="219"/>
      <c r="H334" s="14"/>
      <c r="I334" s="296"/>
      <c r="J334" s="358"/>
      <c r="K334" s="419"/>
      <c r="L334" s="461"/>
      <c r="M334" s="1003" t="s">
        <v>729</v>
      </c>
      <c r="N334" s="1004"/>
      <c r="O334" s="1005"/>
    </row>
    <row r="335" spans="2:15" ht="14.55" customHeight="1" x14ac:dyDescent="0.45">
      <c r="B335" s="957"/>
      <c r="C335" s="998"/>
      <c r="D335" s="520" t="s">
        <v>637</v>
      </c>
      <c r="E335" s="511" t="s">
        <v>357</v>
      </c>
      <c r="F335" s="9" t="s">
        <v>355</v>
      </c>
      <c r="G335" s="217"/>
      <c r="H335" s="11"/>
      <c r="I335" s="294"/>
      <c r="J335" s="358"/>
      <c r="K335" s="419"/>
      <c r="L335" s="461"/>
      <c r="M335" s="1003" t="s">
        <v>730</v>
      </c>
      <c r="N335" s="1004"/>
      <c r="O335" s="1005"/>
    </row>
    <row r="336" spans="2:15" ht="14.65" thickBot="1" x14ac:dyDescent="0.5">
      <c r="B336" s="957"/>
      <c r="C336" s="999"/>
      <c r="D336" s="520" t="s">
        <v>638</v>
      </c>
      <c r="E336" s="512" t="s">
        <v>101</v>
      </c>
      <c r="F336" s="9" t="s">
        <v>22</v>
      </c>
      <c r="G336" s="218"/>
      <c r="H336" s="12"/>
      <c r="I336" s="295"/>
      <c r="J336" s="358"/>
      <c r="K336" s="419"/>
      <c r="L336" s="461"/>
      <c r="M336" s="1006" t="s">
        <v>728</v>
      </c>
      <c r="N336" s="1007"/>
      <c r="O336" s="1008"/>
    </row>
    <row r="337" spans="2:15" ht="18.399999999999999" thickBot="1" x14ac:dyDescent="0.5">
      <c r="B337" s="957"/>
      <c r="C337" s="646"/>
      <c r="D337" s="657"/>
      <c r="E337" s="668"/>
      <c r="F337" s="653"/>
      <c r="G337" s="654"/>
      <c r="H337" s="628"/>
      <c r="I337" s="655"/>
      <c r="J337" s="655"/>
      <c r="K337" s="628"/>
      <c r="L337" s="655"/>
      <c r="M337" s="673"/>
      <c r="N337" s="673"/>
      <c r="O337" s="674"/>
    </row>
    <row r="338" spans="2:15" ht="18" thickBot="1" x14ac:dyDescent="0.5">
      <c r="B338" s="957"/>
      <c r="C338" s="672"/>
      <c r="D338" s="666"/>
      <c r="E338" s="411" t="s">
        <v>138</v>
      </c>
      <c r="F338" s="411"/>
      <c r="G338" s="635" t="s">
        <v>14</v>
      </c>
      <c r="H338" s="413"/>
      <c r="I338" s="307"/>
      <c r="J338" s="412"/>
      <c r="K338" s="388"/>
      <c r="L338" s="415"/>
      <c r="M338" s="915" t="s">
        <v>736</v>
      </c>
      <c r="N338" s="916"/>
      <c r="O338" s="917"/>
    </row>
    <row r="339" spans="2:15" ht="68.55" customHeight="1" thickBot="1" x14ac:dyDescent="0.5">
      <c r="B339" s="957"/>
      <c r="C339" s="319" t="s">
        <v>111</v>
      </c>
      <c r="D339" s="514" t="s">
        <v>639</v>
      </c>
      <c r="E339" s="513" t="s">
        <v>139</v>
      </c>
      <c r="F339" s="8" t="s">
        <v>73</v>
      </c>
      <c r="G339" s="639"/>
      <c r="H339" s="304"/>
      <c r="I339" s="307"/>
      <c r="J339" s="288"/>
      <c r="K339" s="36"/>
      <c r="L339" s="288"/>
      <c r="M339" s="992" t="s">
        <v>727</v>
      </c>
      <c r="N339" s="993"/>
      <c r="O339" s="994"/>
    </row>
    <row r="340" spans="2:15" ht="18.399999999999999" thickBot="1" x14ac:dyDescent="0.5">
      <c r="B340" s="957"/>
      <c r="C340" s="646"/>
      <c r="D340" s="657"/>
      <c r="E340" s="668"/>
      <c r="F340" s="653"/>
      <c r="G340" s="645"/>
      <c r="H340" s="645"/>
      <c r="I340" s="655"/>
      <c r="J340" s="655"/>
      <c r="K340" s="628"/>
      <c r="L340" s="655"/>
      <c r="M340" s="673"/>
      <c r="N340" s="673"/>
      <c r="O340" s="674"/>
    </row>
    <row r="341" spans="2:15" ht="18" thickBot="1" x14ac:dyDescent="0.5">
      <c r="B341" s="957"/>
      <c r="C341" s="499"/>
      <c r="D341" s="40"/>
      <c r="E341" s="35" t="s">
        <v>143</v>
      </c>
      <c r="F341" s="35"/>
      <c r="G341" s="635" t="s">
        <v>14</v>
      </c>
      <c r="H341" s="413"/>
      <c r="I341" s="293"/>
      <c r="J341" s="216"/>
      <c r="K341" s="36"/>
      <c r="L341" s="288"/>
      <c r="M341" s="915" t="s">
        <v>736</v>
      </c>
      <c r="N341" s="916"/>
      <c r="O341" s="917"/>
    </row>
    <row r="342" spans="2:15" ht="36" customHeight="1" thickBot="1" x14ac:dyDescent="0.5">
      <c r="B342" s="957"/>
      <c r="C342" s="319" t="s">
        <v>141</v>
      </c>
      <c r="D342" s="471" t="s">
        <v>690</v>
      </c>
      <c r="E342" s="44" t="s">
        <v>140</v>
      </c>
      <c r="F342" s="44" t="s">
        <v>359</v>
      </c>
      <c r="G342" s="358"/>
      <c r="H342" s="45"/>
      <c r="I342" s="307"/>
      <c r="J342" s="288"/>
      <c r="K342" s="45"/>
      <c r="L342" s="291"/>
      <c r="M342" s="921" t="s">
        <v>732</v>
      </c>
      <c r="N342" s="922"/>
      <c r="O342" s="923"/>
    </row>
    <row r="343" spans="2:15" ht="20.55" customHeight="1" thickBot="1" x14ac:dyDescent="0.5">
      <c r="B343" s="959"/>
      <c r="C343" s="924" t="s">
        <v>737</v>
      </c>
      <c r="D343" s="924"/>
      <c r="E343" s="924"/>
      <c r="F343" s="924"/>
      <c r="G343" s="925">
        <f>SUM(I308:I331)+SUM(L308:L331)</f>
        <v>0</v>
      </c>
      <c r="H343" s="926"/>
      <c r="I343" s="926"/>
      <c r="J343" s="926"/>
      <c r="K343" s="926"/>
      <c r="L343" s="927"/>
      <c r="M343" s="928"/>
      <c r="N343" s="929"/>
      <c r="O343" s="930"/>
    </row>
  </sheetData>
  <sheetProtection algorithmName="SHA-512" hashValue="APDfiFofDRiMmPa/lSLIUvqjL8VWypkykkAZ6XrpbXQOun1y065JsthGSUNnPN/VQ9r1O7Z8KI5u6GvHD+FuOA==" saltValue="8Zn7VPfzl8UqtcAawTBGpw==" spinCount="100000" sheet="1" objects="1" scenarios="1"/>
  <mergeCells count="404">
    <mergeCell ref="M339:O339"/>
    <mergeCell ref="M341:O341"/>
    <mergeCell ref="M342:O342"/>
    <mergeCell ref="C343:F343"/>
    <mergeCell ref="G343:L343"/>
    <mergeCell ref="M343:O343"/>
    <mergeCell ref="C333:C336"/>
    <mergeCell ref="M333:O333"/>
    <mergeCell ref="M334:O334"/>
    <mergeCell ref="M335:O335"/>
    <mergeCell ref="M336:O336"/>
    <mergeCell ref="M338:O338"/>
    <mergeCell ref="M332:O332"/>
    <mergeCell ref="M318:O318"/>
    <mergeCell ref="C319:C331"/>
    <mergeCell ref="M319:O319"/>
    <mergeCell ref="M320:O320"/>
    <mergeCell ref="M321:O321"/>
    <mergeCell ref="M322:O322"/>
    <mergeCell ref="M323:O323"/>
    <mergeCell ref="M324:O324"/>
    <mergeCell ref="M325:O325"/>
    <mergeCell ref="M326:O326"/>
    <mergeCell ref="F305:F306"/>
    <mergeCell ref="G305:I305"/>
    <mergeCell ref="J305:L305"/>
    <mergeCell ref="M305:O306"/>
    <mergeCell ref="M327:O327"/>
    <mergeCell ref="M328:O328"/>
    <mergeCell ref="M329:O329"/>
    <mergeCell ref="M330:O330"/>
    <mergeCell ref="M331:O331"/>
    <mergeCell ref="B307:B343"/>
    <mergeCell ref="M307:O307"/>
    <mergeCell ref="M308:O308"/>
    <mergeCell ref="M309:O309"/>
    <mergeCell ref="M310:O310"/>
    <mergeCell ref="M311:O311"/>
    <mergeCell ref="B298:E298"/>
    <mergeCell ref="B299:D299"/>
    <mergeCell ref="B302:D302"/>
    <mergeCell ref="B304:D304"/>
    <mergeCell ref="B305:B306"/>
    <mergeCell ref="C305:C306"/>
    <mergeCell ref="D305:D306"/>
    <mergeCell ref="E305:E306"/>
    <mergeCell ref="B300:D300"/>
    <mergeCell ref="B303:D303"/>
    <mergeCell ref="B301:D301"/>
    <mergeCell ref="C312:C317"/>
    <mergeCell ref="M312:O312"/>
    <mergeCell ref="M313:O313"/>
    <mergeCell ref="M314:O314"/>
    <mergeCell ref="M315:O315"/>
    <mergeCell ref="M316:O316"/>
    <mergeCell ref="M317:O317"/>
    <mergeCell ref="M292:O292"/>
    <mergeCell ref="M294:O294"/>
    <mergeCell ref="M295:O295"/>
    <mergeCell ref="C296:F296"/>
    <mergeCell ref="G296:L296"/>
    <mergeCell ref="M296:O296"/>
    <mergeCell ref="C286:C289"/>
    <mergeCell ref="M286:O286"/>
    <mergeCell ref="M287:O287"/>
    <mergeCell ref="M288:O288"/>
    <mergeCell ref="M289:O289"/>
    <mergeCell ref="M291:O291"/>
    <mergeCell ref="M285:O285"/>
    <mergeCell ref="M271:O271"/>
    <mergeCell ref="C272:C284"/>
    <mergeCell ref="M272:O272"/>
    <mergeCell ref="M273:O273"/>
    <mergeCell ref="M274:O274"/>
    <mergeCell ref="M275:O275"/>
    <mergeCell ref="M276:O276"/>
    <mergeCell ref="M277:O277"/>
    <mergeCell ref="M278:O278"/>
    <mergeCell ref="M279:O279"/>
    <mergeCell ref="F258:F259"/>
    <mergeCell ref="G258:I258"/>
    <mergeCell ref="J258:L258"/>
    <mergeCell ref="M258:O259"/>
    <mergeCell ref="M280:O280"/>
    <mergeCell ref="M281:O281"/>
    <mergeCell ref="M282:O282"/>
    <mergeCell ref="M283:O283"/>
    <mergeCell ref="M284:O284"/>
    <mergeCell ref="B260:B296"/>
    <mergeCell ref="M260:O260"/>
    <mergeCell ref="M261:O261"/>
    <mergeCell ref="M262:O262"/>
    <mergeCell ref="M263:O263"/>
    <mergeCell ref="M264:O264"/>
    <mergeCell ref="B251:E251"/>
    <mergeCell ref="B252:D252"/>
    <mergeCell ref="B253:D253"/>
    <mergeCell ref="B255:D255"/>
    <mergeCell ref="B257:D257"/>
    <mergeCell ref="B258:B259"/>
    <mergeCell ref="C258:C259"/>
    <mergeCell ref="D258:D259"/>
    <mergeCell ref="E258:E259"/>
    <mergeCell ref="B256:D256"/>
    <mergeCell ref="B254:D254"/>
    <mergeCell ref="C265:C270"/>
    <mergeCell ref="M265:O265"/>
    <mergeCell ref="M266:O266"/>
    <mergeCell ref="M267:O267"/>
    <mergeCell ref="M268:O268"/>
    <mergeCell ref="M269:O269"/>
    <mergeCell ref="M270:O270"/>
    <mergeCell ref="M245:O245"/>
    <mergeCell ref="M247:O247"/>
    <mergeCell ref="M248:O248"/>
    <mergeCell ref="C249:F249"/>
    <mergeCell ref="G249:L249"/>
    <mergeCell ref="M249:O249"/>
    <mergeCell ref="C239:C242"/>
    <mergeCell ref="M239:O239"/>
    <mergeCell ref="M240:O240"/>
    <mergeCell ref="M241:O241"/>
    <mergeCell ref="M242:O242"/>
    <mergeCell ref="M244:O244"/>
    <mergeCell ref="M238:O238"/>
    <mergeCell ref="M224:O224"/>
    <mergeCell ref="C225:C237"/>
    <mergeCell ref="M225:O225"/>
    <mergeCell ref="M226:O226"/>
    <mergeCell ref="M227:O227"/>
    <mergeCell ref="M228:O228"/>
    <mergeCell ref="M229:O229"/>
    <mergeCell ref="M230:O230"/>
    <mergeCell ref="M231:O231"/>
    <mergeCell ref="M232:O232"/>
    <mergeCell ref="F211:F212"/>
    <mergeCell ref="G211:I211"/>
    <mergeCell ref="J211:L211"/>
    <mergeCell ref="M211:O212"/>
    <mergeCell ref="M233:O233"/>
    <mergeCell ref="M234:O234"/>
    <mergeCell ref="M235:O235"/>
    <mergeCell ref="M236:O236"/>
    <mergeCell ref="M237:O237"/>
    <mergeCell ref="B213:B249"/>
    <mergeCell ref="M213:O213"/>
    <mergeCell ref="M214:O214"/>
    <mergeCell ref="M215:O215"/>
    <mergeCell ref="M216:O216"/>
    <mergeCell ref="M217:O217"/>
    <mergeCell ref="B204:E204"/>
    <mergeCell ref="B205:D205"/>
    <mergeCell ref="B208:D208"/>
    <mergeCell ref="B210:D210"/>
    <mergeCell ref="B211:B212"/>
    <mergeCell ref="C211:C212"/>
    <mergeCell ref="D211:D212"/>
    <mergeCell ref="E211:E212"/>
    <mergeCell ref="B206:D206"/>
    <mergeCell ref="B209:D209"/>
    <mergeCell ref="B207:D207"/>
    <mergeCell ref="C218:C223"/>
    <mergeCell ref="M218:O218"/>
    <mergeCell ref="M219:O219"/>
    <mergeCell ref="M220:O220"/>
    <mergeCell ref="M221:O221"/>
    <mergeCell ref="M222:O222"/>
    <mergeCell ref="M223:O223"/>
    <mergeCell ref="M198:O198"/>
    <mergeCell ref="M200:O200"/>
    <mergeCell ref="M201:O201"/>
    <mergeCell ref="C202:F202"/>
    <mergeCell ref="G202:L202"/>
    <mergeCell ref="M202:O202"/>
    <mergeCell ref="C192:C195"/>
    <mergeCell ref="M192:O192"/>
    <mergeCell ref="M193:O193"/>
    <mergeCell ref="M194:O194"/>
    <mergeCell ref="M195:O195"/>
    <mergeCell ref="M197:O197"/>
    <mergeCell ref="M191:O191"/>
    <mergeCell ref="M177:O177"/>
    <mergeCell ref="C178:C190"/>
    <mergeCell ref="M178:O178"/>
    <mergeCell ref="M179:O179"/>
    <mergeCell ref="M180:O180"/>
    <mergeCell ref="M181:O181"/>
    <mergeCell ref="M182:O182"/>
    <mergeCell ref="M183:O183"/>
    <mergeCell ref="M184:O184"/>
    <mergeCell ref="M185:O185"/>
    <mergeCell ref="F164:F165"/>
    <mergeCell ref="G164:I164"/>
    <mergeCell ref="J164:L164"/>
    <mergeCell ref="M164:O165"/>
    <mergeCell ref="M186:O186"/>
    <mergeCell ref="M187:O187"/>
    <mergeCell ref="M188:O188"/>
    <mergeCell ref="M189:O189"/>
    <mergeCell ref="M190:O190"/>
    <mergeCell ref="B166:B202"/>
    <mergeCell ref="M166:O166"/>
    <mergeCell ref="M167:O167"/>
    <mergeCell ref="M168:O168"/>
    <mergeCell ref="M169:O169"/>
    <mergeCell ref="M170:O170"/>
    <mergeCell ref="B157:E157"/>
    <mergeCell ref="B158:D158"/>
    <mergeCell ref="B161:D161"/>
    <mergeCell ref="B163:D163"/>
    <mergeCell ref="B164:B165"/>
    <mergeCell ref="C164:C165"/>
    <mergeCell ref="D164:D165"/>
    <mergeCell ref="E164:E165"/>
    <mergeCell ref="B159:D159"/>
    <mergeCell ref="B162:D162"/>
    <mergeCell ref="B160:D160"/>
    <mergeCell ref="C171:C176"/>
    <mergeCell ref="M171:O171"/>
    <mergeCell ref="M172:O172"/>
    <mergeCell ref="M173:O173"/>
    <mergeCell ref="M174:O174"/>
    <mergeCell ref="M175:O175"/>
    <mergeCell ref="M176:O176"/>
    <mergeCell ref="M151:O151"/>
    <mergeCell ref="M153:O153"/>
    <mergeCell ref="M154:O154"/>
    <mergeCell ref="C155:F155"/>
    <mergeCell ref="G155:L155"/>
    <mergeCell ref="M155:O155"/>
    <mergeCell ref="C145:C148"/>
    <mergeCell ref="M145:O145"/>
    <mergeCell ref="M146:O146"/>
    <mergeCell ref="M147:O147"/>
    <mergeCell ref="M148:O148"/>
    <mergeCell ref="M150:O150"/>
    <mergeCell ref="M144:O144"/>
    <mergeCell ref="M130:O130"/>
    <mergeCell ref="C131:C143"/>
    <mergeCell ref="M131:O131"/>
    <mergeCell ref="M132:O132"/>
    <mergeCell ref="M133:O133"/>
    <mergeCell ref="M134:O134"/>
    <mergeCell ref="M135:O135"/>
    <mergeCell ref="M136:O136"/>
    <mergeCell ref="M137:O137"/>
    <mergeCell ref="M138:O138"/>
    <mergeCell ref="F117:F118"/>
    <mergeCell ref="G117:I117"/>
    <mergeCell ref="J117:L117"/>
    <mergeCell ref="M117:O118"/>
    <mergeCell ref="M139:O139"/>
    <mergeCell ref="M140:O140"/>
    <mergeCell ref="M141:O141"/>
    <mergeCell ref="M142:O142"/>
    <mergeCell ref="M143:O143"/>
    <mergeCell ref="B119:B155"/>
    <mergeCell ref="M119:O119"/>
    <mergeCell ref="M120:O120"/>
    <mergeCell ref="M121:O121"/>
    <mergeCell ref="M122:O122"/>
    <mergeCell ref="M123:O123"/>
    <mergeCell ref="B110:E110"/>
    <mergeCell ref="B111:D111"/>
    <mergeCell ref="B114:D114"/>
    <mergeCell ref="B116:D116"/>
    <mergeCell ref="B117:B118"/>
    <mergeCell ref="C117:C118"/>
    <mergeCell ref="D117:D118"/>
    <mergeCell ref="E117:E118"/>
    <mergeCell ref="B112:D112"/>
    <mergeCell ref="B115:D115"/>
    <mergeCell ref="B113:D113"/>
    <mergeCell ref="C124:C129"/>
    <mergeCell ref="M124:O124"/>
    <mergeCell ref="M125:O125"/>
    <mergeCell ref="M126:O126"/>
    <mergeCell ref="M127:O127"/>
    <mergeCell ref="M128:O128"/>
    <mergeCell ref="M129:O129"/>
    <mergeCell ref="M104:O104"/>
    <mergeCell ref="M106:O106"/>
    <mergeCell ref="M107:O107"/>
    <mergeCell ref="C108:F108"/>
    <mergeCell ref="G108:L108"/>
    <mergeCell ref="M108:O108"/>
    <mergeCell ref="C98:C101"/>
    <mergeCell ref="M98:O98"/>
    <mergeCell ref="M99:O99"/>
    <mergeCell ref="M100:O100"/>
    <mergeCell ref="M101:O101"/>
    <mergeCell ref="M103:O103"/>
    <mergeCell ref="M97:O97"/>
    <mergeCell ref="M83:O83"/>
    <mergeCell ref="C84:C96"/>
    <mergeCell ref="M84:O84"/>
    <mergeCell ref="M85:O85"/>
    <mergeCell ref="M86:O86"/>
    <mergeCell ref="M87:O87"/>
    <mergeCell ref="M88:O88"/>
    <mergeCell ref="M89:O89"/>
    <mergeCell ref="M90:O90"/>
    <mergeCell ref="M91:O91"/>
    <mergeCell ref="F70:F71"/>
    <mergeCell ref="G70:I70"/>
    <mergeCell ref="J70:L70"/>
    <mergeCell ref="M70:O71"/>
    <mergeCell ref="M92:O92"/>
    <mergeCell ref="M93:O93"/>
    <mergeCell ref="M94:O94"/>
    <mergeCell ref="M95:O95"/>
    <mergeCell ref="M96:O96"/>
    <mergeCell ref="B72:B108"/>
    <mergeCell ref="M72:O72"/>
    <mergeCell ref="M73:O73"/>
    <mergeCell ref="M74:O74"/>
    <mergeCell ref="M75:O75"/>
    <mergeCell ref="M76:O76"/>
    <mergeCell ref="B63:E63"/>
    <mergeCell ref="B64:D64"/>
    <mergeCell ref="B66:D66"/>
    <mergeCell ref="B69:D69"/>
    <mergeCell ref="B70:B71"/>
    <mergeCell ref="C70:C71"/>
    <mergeCell ref="D70:D71"/>
    <mergeCell ref="E70:E71"/>
    <mergeCell ref="B65:D65"/>
    <mergeCell ref="B68:D68"/>
    <mergeCell ref="B67:D67"/>
    <mergeCell ref="C77:C82"/>
    <mergeCell ref="M77:O77"/>
    <mergeCell ref="M78:O78"/>
    <mergeCell ref="M79:O79"/>
    <mergeCell ref="M80:O80"/>
    <mergeCell ref="M81:O81"/>
    <mergeCell ref="M82:O82"/>
    <mergeCell ref="N57:P57"/>
    <mergeCell ref="N59:P59"/>
    <mergeCell ref="N60:P60"/>
    <mergeCell ref="C61:F61"/>
    <mergeCell ref="G61:M61"/>
    <mergeCell ref="N61:P61"/>
    <mergeCell ref="C51:C54"/>
    <mergeCell ref="N51:P51"/>
    <mergeCell ref="N52:P52"/>
    <mergeCell ref="N53:P53"/>
    <mergeCell ref="N54:P54"/>
    <mergeCell ref="N56:P56"/>
    <mergeCell ref="C37:C49"/>
    <mergeCell ref="N37:P37"/>
    <mergeCell ref="N38:P38"/>
    <mergeCell ref="N39:P39"/>
    <mergeCell ref="N40:P40"/>
    <mergeCell ref="N41:P41"/>
    <mergeCell ref="N42:P42"/>
    <mergeCell ref="N43:P43"/>
    <mergeCell ref="N44:P44"/>
    <mergeCell ref="G23:I23"/>
    <mergeCell ref="J23:L23"/>
    <mergeCell ref="N23:P24"/>
    <mergeCell ref="N45:P45"/>
    <mergeCell ref="N46:P46"/>
    <mergeCell ref="N47:P47"/>
    <mergeCell ref="N48:P48"/>
    <mergeCell ref="N49:P49"/>
    <mergeCell ref="N50:P50"/>
    <mergeCell ref="N36:P36"/>
    <mergeCell ref="B25:B61"/>
    <mergeCell ref="N25:P25"/>
    <mergeCell ref="N26:P26"/>
    <mergeCell ref="N27:P27"/>
    <mergeCell ref="N28:P28"/>
    <mergeCell ref="B17:D17"/>
    <mergeCell ref="B19:D19"/>
    <mergeCell ref="B22:D22"/>
    <mergeCell ref="B23:B24"/>
    <mergeCell ref="C23:C24"/>
    <mergeCell ref="D23:D24"/>
    <mergeCell ref="B18:D18"/>
    <mergeCell ref="B21:D21"/>
    <mergeCell ref="B20:D20"/>
    <mergeCell ref="N29:P29"/>
    <mergeCell ref="C30:C35"/>
    <mergeCell ref="N30:P30"/>
    <mergeCell ref="N31:P31"/>
    <mergeCell ref="N32:P32"/>
    <mergeCell ref="N33:P33"/>
    <mergeCell ref="N34:P34"/>
    <mergeCell ref="N35:P35"/>
    <mergeCell ref="E23:E24"/>
    <mergeCell ref="F23:F24"/>
    <mergeCell ref="B8:G8"/>
    <mergeCell ref="B9:G9"/>
    <mergeCell ref="B10:G10"/>
    <mergeCell ref="B11:G11"/>
    <mergeCell ref="B13:G13"/>
    <mergeCell ref="B16:E16"/>
    <mergeCell ref="F2:O2"/>
    <mergeCell ref="B3:G3"/>
    <mergeCell ref="B4:G4"/>
    <mergeCell ref="B5:D5"/>
    <mergeCell ref="B6:G6"/>
    <mergeCell ref="B7:G7"/>
    <mergeCell ref="B12:G12"/>
  </mergeCells>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A2:M184"/>
  <sheetViews>
    <sheetView showGridLines="0" showRowColHeaders="0" workbookViewId="0">
      <pane ySplit="8" topLeftCell="A9" activePane="bottomLeft" state="frozenSplit"/>
      <selection pane="bottomLeft" activeCell="G174" sqref="G174:G175"/>
    </sheetView>
  </sheetViews>
  <sheetFormatPr defaultRowHeight="14.25" x14ac:dyDescent="0.45"/>
  <cols>
    <col min="1" max="1" width="2.53125" customWidth="1"/>
    <col min="2" max="2" width="43.73046875" customWidth="1"/>
    <col min="3" max="3" width="13.9296875" customWidth="1"/>
    <col min="4" max="4" width="4.46484375" customWidth="1"/>
    <col min="5" max="5" width="18.19921875" bestFit="1" customWidth="1"/>
    <col min="6" max="6" width="9.19921875" bestFit="1" customWidth="1"/>
    <col min="7" max="7" width="83.59765625" customWidth="1"/>
    <col min="8" max="8" width="11.796875" customWidth="1"/>
    <col min="9" max="9" width="9.796875" customWidth="1"/>
  </cols>
  <sheetData>
    <row r="2" spans="1:13" ht="25.15" x14ac:dyDescent="0.45">
      <c r="B2" s="1" t="s">
        <v>734</v>
      </c>
    </row>
    <row r="3" spans="1:13" ht="38.549999999999997" customHeight="1" x14ac:dyDescent="0.45">
      <c r="B3" s="1171" t="s">
        <v>807</v>
      </c>
      <c r="C3" s="1171"/>
      <c r="D3" s="1171"/>
      <c r="E3" s="1171"/>
      <c r="F3" s="1171"/>
      <c r="G3" s="1171"/>
      <c r="H3" s="1171"/>
      <c r="I3" s="1171"/>
    </row>
    <row r="4" spans="1:13" ht="111.5" customHeight="1" x14ac:dyDescent="0.45">
      <c r="A4" s="1"/>
      <c r="B4" s="1171"/>
      <c r="C4" s="1171"/>
      <c r="D4" s="1171"/>
      <c r="E4" s="1171"/>
      <c r="F4" s="1171"/>
      <c r="G4" s="1171"/>
      <c r="H4" s="1171"/>
      <c r="I4" s="1171"/>
    </row>
    <row r="5" spans="1:13" ht="14" customHeight="1" thickBot="1" x14ac:dyDescent="0.5">
      <c r="A5" s="1"/>
    </row>
    <row r="6" spans="1:13" ht="28.5" customHeight="1" thickBot="1" x14ac:dyDescent="0.5">
      <c r="B6" s="1172" t="s">
        <v>808</v>
      </c>
      <c r="C6" s="1175" t="s">
        <v>809</v>
      </c>
      <c r="E6" s="1178" t="s">
        <v>810</v>
      </c>
      <c r="F6" s="1179"/>
      <c r="G6" s="1179"/>
      <c r="H6" s="1179"/>
      <c r="I6" s="1180"/>
    </row>
    <row r="7" spans="1:13" ht="14.55" customHeight="1" x14ac:dyDescent="0.45">
      <c r="B7" s="1173"/>
      <c r="C7" s="1176"/>
      <c r="E7" s="1181" t="s">
        <v>7</v>
      </c>
      <c r="F7" s="1183" t="s">
        <v>8</v>
      </c>
      <c r="G7" s="1185" t="s">
        <v>9</v>
      </c>
      <c r="H7" s="1181" t="s">
        <v>17</v>
      </c>
      <c r="I7" s="1187"/>
    </row>
    <row r="8" spans="1:13" ht="14.65" thickBot="1" x14ac:dyDescent="0.5">
      <c r="B8" s="1174"/>
      <c r="C8" s="1177"/>
      <c r="E8" s="1182"/>
      <c r="F8" s="1184"/>
      <c r="G8" s="1186"/>
      <c r="H8" s="772" t="s">
        <v>11</v>
      </c>
      <c r="I8" s="773" t="s">
        <v>12</v>
      </c>
    </row>
    <row r="9" spans="1:13" ht="17.649999999999999" x14ac:dyDescent="0.45">
      <c r="B9" s="774" t="s">
        <v>177</v>
      </c>
      <c r="C9" s="775">
        <v>0.1129</v>
      </c>
      <c r="E9" s="409"/>
      <c r="F9" s="776"/>
      <c r="G9" s="777" t="s">
        <v>98</v>
      </c>
      <c r="H9" s="409"/>
      <c r="I9" s="778"/>
    </row>
    <row r="10" spans="1:13" ht="18" x14ac:dyDescent="0.45">
      <c r="B10" s="741" t="s">
        <v>185</v>
      </c>
      <c r="C10" s="779">
        <v>8.5000000000000006E-3</v>
      </c>
      <c r="E10" s="771" t="s">
        <v>102</v>
      </c>
      <c r="F10" s="21" t="s">
        <v>614</v>
      </c>
      <c r="G10" s="780" t="s">
        <v>811</v>
      </c>
      <c r="H10" s="781">
        <v>7500</v>
      </c>
      <c r="I10" s="782">
        <v>7500</v>
      </c>
    </row>
    <row r="11" spans="1:13" ht="17.649999999999999" x14ac:dyDescent="0.45">
      <c r="B11" s="741" t="s">
        <v>255</v>
      </c>
      <c r="C11" s="779">
        <v>3.5000000000000001E-3</v>
      </c>
      <c r="E11" s="28"/>
      <c r="F11" s="783"/>
      <c r="G11" s="784" t="s">
        <v>48</v>
      </c>
      <c r="H11" s="28"/>
      <c r="I11" s="785"/>
    </row>
    <row r="12" spans="1:13" ht="18" x14ac:dyDescent="0.45">
      <c r="B12" s="741" t="s">
        <v>218</v>
      </c>
      <c r="C12" s="779">
        <v>3.0999999999999999E-3</v>
      </c>
      <c r="E12" s="771" t="s">
        <v>107</v>
      </c>
      <c r="F12" s="21" t="s">
        <v>615</v>
      </c>
      <c r="G12" s="786" t="s">
        <v>147</v>
      </c>
      <c r="H12" s="781">
        <v>75000</v>
      </c>
      <c r="I12" s="782">
        <v>150000</v>
      </c>
    </row>
    <row r="13" spans="1:13" ht="17.649999999999999" x14ac:dyDescent="0.45">
      <c r="B13" s="741" t="s">
        <v>812</v>
      </c>
      <c r="C13" s="779">
        <v>2.7000000000000001E-3</v>
      </c>
      <c r="E13" s="28"/>
      <c r="F13" s="783"/>
      <c r="G13" s="784" t="s">
        <v>53</v>
      </c>
      <c r="H13" s="28"/>
      <c r="I13" s="785"/>
    </row>
    <row r="14" spans="1:13" x14ac:dyDescent="0.45">
      <c r="B14" s="741" t="s">
        <v>241</v>
      </c>
      <c r="C14" s="779">
        <v>2.5999999999999999E-3</v>
      </c>
      <c r="E14" s="1016" t="s">
        <v>108</v>
      </c>
      <c r="F14" s="21" t="s">
        <v>616</v>
      </c>
      <c r="G14" s="786" t="s">
        <v>146</v>
      </c>
      <c r="H14" s="781">
        <v>11250</v>
      </c>
      <c r="I14" s="782">
        <v>15000</v>
      </c>
    </row>
    <row r="15" spans="1:13" x14ac:dyDescent="0.45">
      <c r="B15" s="741" t="s">
        <v>252</v>
      </c>
      <c r="C15" s="779">
        <v>2.0999999999999999E-3</v>
      </c>
      <c r="E15" s="1016"/>
      <c r="F15" s="21" t="s">
        <v>617</v>
      </c>
      <c r="G15" s="786" t="s">
        <v>813</v>
      </c>
      <c r="H15" s="781">
        <v>15000</v>
      </c>
      <c r="I15" s="782">
        <v>22500</v>
      </c>
      <c r="M15" t="s">
        <v>814</v>
      </c>
    </row>
    <row r="16" spans="1:13" x14ac:dyDescent="0.45">
      <c r="B16" s="741" t="s">
        <v>264</v>
      </c>
      <c r="C16" s="779">
        <v>1.9E-3</v>
      </c>
      <c r="E16" s="1016"/>
      <c r="F16" s="21" t="s">
        <v>618</v>
      </c>
      <c r="G16" s="786" t="s">
        <v>149</v>
      </c>
      <c r="H16" s="781">
        <v>75000</v>
      </c>
      <c r="I16" s="782">
        <v>75000</v>
      </c>
    </row>
    <row r="17" spans="2:9" x14ac:dyDescent="0.45">
      <c r="B17" s="741" t="s">
        <v>292</v>
      </c>
      <c r="C17" s="779">
        <v>1.2999999999999999E-3</v>
      </c>
      <c r="E17" s="1016"/>
      <c r="F17" s="21" t="s">
        <v>619</v>
      </c>
      <c r="G17" s="786" t="s">
        <v>150</v>
      </c>
      <c r="H17" s="787"/>
      <c r="I17" s="782">
        <v>3750</v>
      </c>
    </row>
    <row r="18" spans="2:9" x14ac:dyDescent="0.45">
      <c r="B18" s="741" t="s">
        <v>296</v>
      </c>
      <c r="C18" s="779">
        <v>1.1999999999999999E-3</v>
      </c>
      <c r="E18" s="1016"/>
      <c r="F18" s="21" t="s">
        <v>620</v>
      </c>
      <c r="G18" s="786" t="s">
        <v>151</v>
      </c>
      <c r="H18" s="787"/>
      <c r="I18" s="782">
        <v>3750</v>
      </c>
    </row>
    <row r="19" spans="2:9" x14ac:dyDescent="0.45">
      <c r="B19" s="741" t="s">
        <v>300</v>
      </c>
      <c r="C19" s="779">
        <v>1.1999999999999999E-3</v>
      </c>
      <c r="E19" s="1016"/>
      <c r="F19" s="21" t="s">
        <v>621</v>
      </c>
      <c r="G19" s="786" t="s">
        <v>152</v>
      </c>
      <c r="H19" s="787"/>
      <c r="I19" s="782">
        <v>3750</v>
      </c>
    </row>
    <row r="20" spans="2:9" ht="17.649999999999999" x14ac:dyDescent="0.45">
      <c r="B20" s="741" t="s">
        <v>304</v>
      </c>
      <c r="C20" s="779">
        <v>1.1000000000000001E-3</v>
      </c>
      <c r="E20" s="28"/>
      <c r="F20" s="783"/>
      <c r="G20" s="784" t="s">
        <v>54</v>
      </c>
      <c r="H20" s="28"/>
      <c r="I20" s="785"/>
    </row>
    <row r="21" spans="2:9" x14ac:dyDescent="0.45">
      <c r="B21" s="741" t="s">
        <v>310</v>
      </c>
      <c r="C21" s="779">
        <v>1E-3</v>
      </c>
      <c r="E21" s="1052" t="s">
        <v>109</v>
      </c>
      <c r="F21" s="24" t="s">
        <v>622</v>
      </c>
      <c r="G21" s="788" t="s">
        <v>815</v>
      </c>
      <c r="H21" s="781">
        <v>7500</v>
      </c>
      <c r="I21" s="782">
        <v>7500</v>
      </c>
    </row>
    <row r="22" spans="2:9" x14ac:dyDescent="0.45">
      <c r="B22" s="741" t="s">
        <v>319</v>
      </c>
      <c r="C22" s="779">
        <v>8.9999999999999998E-4</v>
      </c>
      <c r="E22" s="1052"/>
      <c r="F22" s="24" t="s">
        <v>623</v>
      </c>
      <c r="G22" s="788" t="s">
        <v>816</v>
      </c>
      <c r="H22" s="781">
        <v>750</v>
      </c>
      <c r="I22" s="782">
        <v>750</v>
      </c>
    </row>
    <row r="23" spans="2:9" x14ac:dyDescent="0.45">
      <c r="B23" s="741" t="s">
        <v>328</v>
      </c>
      <c r="C23" s="779">
        <v>6.9999999999999999E-4</v>
      </c>
      <c r="E23" s="1052"/>
      <c r="F23" s="24" t="s">
        <v>624</v>
      </c>
      <c r="G23" s="788" t="s">
        <v>817</v>
      </c>
      <c r="H23" s="787"/>
      <c r="I23" s="782">
        <v>37500</v>
      </c>
    </row>
    <row r="24" spans="2:9" x14ac:dyDescent="0.45">
      <c r="B24" s="741" t="s">
        <v>343</v>
      </c>
      <c r="C24" s="779">
        <v>2.0000000000000001E-4</v>
      </c>
      <c r="E24" s="1052"/>
      <c r="F24" s="24" t="s">
        <v>625</v>
      </c>
      <c r="G24" s="788" t="s">
        <v>752</v>
      </c>
      <c r="H24" s="789" t="s">
        <v>103</v>
      </c>
      <c r="I24" s="782">
        <v>37500</v>
      </c>
    </row>
    <row r="25" spans="2:9" x14ac:dyDescent="0.45">
      <c r="B25" s="741" t="s">
        <v>345</v>
      </c>
      <c r="C25" s="779">
        <v>2.0000000000000001E-4</v>
      </c>
      <c r="E25" s="1052"/>
      <c r="F25" s="24" t="s">
        <v>626</v>
      </c>
      <c r="G25" s="788" t="s">
        <v>818</v>
      </c>
      <c r="H25" s="789" t="s">
        <v>103</v>
      </c>
      <c r="I25" s="790" t="s">
        <v>103</v>
      </c>
    </row>
    <row r="26" spans="2:9" ht="14.55" customHeight="1" x14ac:dyDescent="0.45">
      <c r="B26" s="741" t="s">
        <v>347</v>
      </c>
      <c r="C26" s="779">
        <v>2.0000000000000001E-4</v>
      </c>
      <c r="E26" s="1052"/>
      <c r="F26" s="24" t="s">
        <v>627</v>
      </c>
      <c r="G26" s="791" t="s">
        <v>154</v>
      </c>
      <c r="H26" s="781">
        <v>7500</v>
      </c>
      <c r="I26" s="782">
        <v>7500</v>
      </c>
    </row>
    <row r="27" spans="2:9" x14ac:dyDescent="0.45">
      <c r="B27" s="741" t="s">
        <v>349</v>
      </c>
      <c r="C27" s="779">
        <v>2.0000000000000001E-4</v>
      </c>
      <c r="E27" s="1052"/>
      <c r="F27" s="24" t="s">
        <v>628</v>
      </c>
      <c r="G27" s="791" t="s">
        <v>819</v>
      </c>
      <c r="H27" s="789" t="s">
        <v>103</v>
      </c>
      <c r="I27" s="790" t="s">
        <v>103</v>
      </c>
    </row>
    <row r="28" spans="2:9" ht="14.55" customHeight="1" x14ac:dyDescent="0.45">
      <c r="B28" s="741" t="s">
        <v>820</v>
      </c>
      <c r="C28" s="779">
        <v>4.4499999999999998E-2</v>
      </c>
      <c r="E28" s="1052"/>
      <c r="F28" s="24" t="s">
        <v>629</v>
      </c>
      <c r="G28" s="791" t="s">
        <v>155</v>
      </c>
      <c r="H28" s="781">
        <v>750</v>
      </c>
      <c r="I28" s="782">
        <v>750</v>
      </c>
    </row>
    <row r="29" spans="2:9" ht="14.55" customHeight="1" x14ac:dyDescent="0.45">
      <c r="B29" s="693" t="s">
        <v>231</v>
      </c>
      <c r="C29" s="779">
        <v>8.8000000000000005E-3</v>
      </c>
      <c r="E29" s="1052"/>
      <c r="F29" s="24" t="s">
        <v>630</v>
      </c>
      <c r="G29" s="788" t="s">
        <v>156</v>
      </c>
      <c r="H29" s="781">
        <v>750</v>
      </c>
      <c r="I29" s="782">
        <v>750</v>
      </c>
    </row>
    <row r="30" spans="2:9" ht="14.55" customHeight="1" x14ac:dyDescent="0.45">
      <c r="B30" s="741" t="s">
        <v>821</v>
      </c>
      <c r="C30" s="779">
        <v>1.72E-2</v>
      </c>
      <c r="E30" s="1052"/>
      <c r="F30" s="24" t="s">
        <v>631</v>
      </c>
      <c r="G30" s="791" t="s">
        <v>157</v>
      </c>
      <c r="H30" s="787"/>
      <c r="I30" s="782">
        <v>75000</v>
      </c>
    </row>
    <row r="31" spans="2:9" ht="14.55" customHeight="1" x14ac:dyDescent="0.45">
      <c r="B31" s="741" t="s">
        <v>253</v>
      </c>
      <c r="C31" s="779">
        <v>1.9E-3</v>
      </c>
      <c r="E31" s="1052"/>
      <c r="F31" s="24" t="s">
        <v>632</v>
      </c>
      <c r="G31" s="791" t="s">
        <v>158</v>
      </c>
      <c r="H31" s="787"/>
      <c r="I31" s="782">
        <v>750</v>
      </c>
    </row>
    <row r="32" spans="2:9" ht="14.55" customHeight="1" x14ac:dyDescent="0.45">
      <c r="B32" s="741" t="s">
        <v>189</v>
      </c>
      <c r="C32" s="779">
        <v>5.4999999999999997E-3</v>
      </c>
      <c r="E32" s="1052"/>
      <c r="F32" s="24" t="s">
        <v>633</v>
      </c>
      <c r="G32" s="791" t="s">
        <v>64</v>
      </c>
      <c r="H32" s="787"/>
      <c r="I32" s="782">
        <v>750</v>
      </c>
    </row>
    <row r="33" spans="2:9" ht="14.65" thickBot="1" x14ac:dyDescent="0.5">
      <c r="B33" s="741" t="s">
        <v>196</v>
      </c>
      <c r="C33" s="779">
        <v>5.4999999999999997E-3</v>
      </c>
      <c r="E33" s="1053"/>
      <c r="F33" s="792" t="s">
        <v>634</v>
      </c>
      <c r="G33" s="793" t="s">
        <v>822</v>
      </c>
      <c r="H33" s="794"/>
      <c r="I33" s="795">
        <v>75000</v>
      </c>
    </row>
    <row r="34" spans="2:9" x14ac:dyDescent="0.45">
      <c r="B34" s="693" t="s">
        <v>236</v>
      </c>
      <c r="C34" s="779">
        <v>2.3999999999999998E-3</v>
      </c>
    </row>
    <row r="35" spans="2:9" ht="14.55" customHeight="1" x14ac:dyDescent="0.45">
      <c r="B35" s="751" t="s">
        <v>239</v>
      </c>
      <c r="C35" s="779">
        <v>6.2100000000000002E-2</v>
      </c>
    </row>
    <row r="36" spans="2:9" ht="14.55" customHeight="1" x14ac:dyDescent="0.45">
      <c r="B36" s="751" t="s">
        <v>203</v>
      </c>
      <c r="C36" s="779">
        <v>2.5999999999999999E-2</v>
      </c>
    </row>
    <row r="37" spans="2:9" ht="14.55" customHeight="1" x14ac:dyDescent="0.45">
      <c r="B37" s="751" t="s">
        <v>195</v>
      </c>
      <c r="C37" s="779">
        <v>2.41E-2</v>
      </c>
    </row>
    <row r="38" spans="2:9" ht="15" customHeight="1" x14ac:dyDescent="0.45">
      <c r="B38" s="751" t="s">
        <v>209</v>
      </c>
      <c r="C38" s="779">
        <v>2.3300000000000001E-2</v>
      </c>
    </row>
    <row r="39" spans="2:9" x14ac:dyDescent="0.45">
      <c r="B39" s="751" t="s">
        <v>188</v>
      </c>
      <c r="C39" s="779">
        <v>1.61E-2</v>
      </c>
    </row>
    <row r="40" spans="2:9" ht="18.5" customHeight="1" x14ac:dyDescent="0.45">
      <c r="B40" s="751" t="s">
        <v>273</v>
      </c>
      <c r="C40" s="779">
        <v>1.2699999999999999E-2</v>
      </c>
    </row>
    <row r="41" spans="2:9" x14ac:dyDescent="0.45">
      <c r="B41" s="751" t="s">
        <v>267</v>
      </c>
      <c r="C41" s="779">
        <v>1.2200000000000001E-2</v>
      </c>
    </row>
    <row r="42" spans="2:9" x14ac:dyDescent="0.45">
      <c r="B42" s="751" t="s">
        <v>221</v>
      </c>
      <c r="C42" s="779">
        <v>1.14E-2</v>
      </c>
    </row>
    <row r="43" spans="2:9" ht="18.5" customHeight="1" x14ac:dyDescent="0.45">
      <c r="B43" s="751" t="s">
        <v>261</v>
      </c>
      <c r="C43" s="779">
        <v>1.0699999999999999E-2</v>
      </c>
    </row>
    <row r="44" spans="2:9" ht="19.05" customHeight="1" x14ac:dyDescent="0.45">
      <c r="B44" s="751" t="s">
        <v>238</v>
      </c>
      <c r="C44" s="779">
        <v>9.4000000000000004E-3</v>
      </c>
    </row>
    <row r="45" spans="2:9" ht="20.55" customHeight="1" x14ac:dyDescent="0.45">
      <c r="B45" s="741" t="s">
        <v>227</v>
      </c>
      <c r="C45" s="779">
        <v>6.4999999999999997E-3</v>
      </c>
    </row>
    <row r="46" spans="2:9" x14ac:dyDescent="0.45">
      <c r="B46" s="741" t="s">
        <v>250</v>
      </c>
      <c r="C46" s="779">
        <v>6.1999999999999998E-3</v>
      </c>
    </row>
    <row r="47" spans="2:9" x14ac:dyDescent="0.45">
      <c r="B47" s="741" t="s">
        <v>215</v>
      </c>
      <c r="C47" s="779">
        <v>5.4000000000000003E-3</v>
      </c>
    </row>
    <row r="48" spans="2:9" x14ac:dyDescent="0.45">
      <c r="B48" s="741" t="s">
        <v>279</v>
      </c>
      <c r="C48" s="779">
        <v>5.3E-3</v>
      </c>
    </row>
    <row r="49" spans="2:3" x14ac:dyDescent="0.45">
      <c r="B49" s="741" t="s">
        <v>244</v>
      </c>
      <c r="C49" s="779">
        <v>4.3E-3</v>
      </c>
    </row>
    <row r="50" spans="2:3" x14ac:dyDescent="0.45">
      <c r="B50" s="753" t="s">
        <v>234</v>
      </c>
      <c r="C50" s="779">
        <v>3.39E-2</v>
      </c>
    </row>
    <row r="51" spans="2:3" x14ac:dyDescent="0.45">
      <c r="B51" s="753" t="s">
        <v>184</v>
      </c>
      <c r="C51" s="779">
        <v>9.1000000000000004E-3</v>
      </c>
    </row>
    <row r="52" spans="2:3" x14ac:dyDescent="0.45">
      <c r="B52" s="753" t="s">
        <v>199</v>
      </c>
      <c r="C52" s="779">
        <v>8.0000000000000002E-3</v>
      </c>
    </row>
    <row r="53" spans="2:3" x14ac:dyDescent="0.45">
      <c r="B53" s="753" t="s">
        <v>205</v>
      </c>
      <c r="C53" s="779">
        <v>5.1999999999999998E-3</v>
      </c>
    </row>
    <row r="54" spans="2:3" x14ac:dyDescent="0.45">
      <c r="B54" s="753" t="s">
        <v>212</v>
      </c>
      <c r="C54" s="779">
        <v>4.7000000000000002E-3</v>
      </c>
    </row>
    <row r="55" spans="2:3" x14ac:dyDescent="0.45">
      <c r="B55" s="753" t="s">
        <v>217</v>
      </c>
      <c r="C55" s="779">
        <v>4.1999999999999997E-3</v>
      </c>
    </row>
    <row r="56" spans="2:3" x14ac:dyDescent="0.45">
      <c r="B56" s="753" t="s">
        <v>223</v>
      </c>
      <c r="C56" s="779">
        <v>4.1000000000000003E-3</v>
      </c>
    </row>
    <row r="57" spans="2:3" x14ac:dyDescent="0.45">
      <c r="B57" s="753" t="s">
        <v>229</v>
      </c>
      <c r="C57" s="779">
        <v>3.3E-3</v>
      </c>
    </row>
    <row r="58" spans="2:3" x14ac:dyDescent="0.45">
      <c r="B58" s="753" t="s">
        <v>235</v>
      </c>
      <c r="C58" s="779">
        <v>3.3E-3</v>
      </c>
    </row>
    <row r="59" spans="2:3" x14ac:dyDescent="0.45">
      <c r="B59" s="753" t="s">
        <v>240</v>
      </c>
      <c r="C59" s="779">
        <v>2.8999999999999998E-3</v>
      </c>
    </row>
    <row r="60" spans="2:3" x14ac:dyDescent="0.45">
      <c r="B60" s="753" t="s">
        <v>246</v>
      </c>
      <c r="C60" s="779">
        <v>2.5000000000000001E-3</v>
      </c>
    </row>
    <row r="61" spans="2:3" x14ac:dyDescent="0.45">
      <c r="B61" s="753" t="s">
        <v>251</v>
      </c>
      <c r="C61" s="779">
        <v>2.5000000000000001E-3</v>
      </c>
    </row>
    <row r="62" spans="2:3" x14ac:dyDescent="0.45">
      <c r="B62" s="693" t="s">
        <v>257</v>
      </c>
      <c r="C62" s="779">
        <v>2.3999999999999998E-3</v>
      </c>
    </row>
    <row r="63" spans="2:3" x14ac:dyDescent="0.45">
      <c r="B63" s="753" t="s">
        <v>263</v>
      </c>
      <c r="C63" s="779">
        <v>2.2000000000000001E-3</v>
      </c>
    </row>
    <row r="64" spans="2:3" x14ac:dyDescent="0.45">
      <c r="B64" s="753" t="s">
        <v>269</v>
      </c>
      <c r="C64" s="779">
        <v>2.0999999999999999E-3</v>
      </c>
    </row>
    <row r="65" spans="2:3" x14ac:dyDescent="0.45">
      <c r="B65" s="753" t="s">
        <v>275</v>
      </c>
      <c r="C65" s="779">
        <v>2E-3</v>
      </c>
    </row>
    <row r="66" spans="2:3" x14ac:dyDescent="0.45">
      <c r="B66" s="753" t="s">
        <v>281</v>
      </c>
      <c r="C66" s="779">
        <v>2E-3</v>
      </c>
    </row>
    <row r="67" spans="2:3" x14ac:dyDescent="0.45">
      <c r="B67" s="753" t="s">
        <v>286</v>
      </c>
      <c r="C67" s="779">
        <v>2E-3</v>
      </c>
    </row>
    <row r="68" spans="2:3" x14ac:dyDescent="0.45">
      <c r="B68" s="753" t="s">
        <v>291</v>
      </c>
      <c r="C68" s="779">
        <v>1.9E-3</v>
      </c>
    </row>
    <row r="69" spans="2:3" x14ac:dyDescent="0.45">
      <c r="B69" s="753" t="s">
        <v>295</v>
      </c>
      <c r="C69" s="779">
        <v>1.9E-3</v>
      </c>
    </row>
    <row r="70" spans="2:3" x14ac:dyDescent="0.45">
      <c r="B70" s="753" t="s">
        <v>299</v>
      </c>
      <c r="C70" s="779">
        <v>1.8E-3</v>
      </c>
    </row>
    <row r="71" spans="2:3" x14ac:dyDescent="0.45">
      <c r="B71" s="753" t="s">
        <v>303</v>
      </c>
      <c r="C71" s="779">
        <v>1.1000000000000001E-3</v>
      </c>
    </row>
    <row r="72" spans="2:3" x14ac:dyDescent="0.45">
      <c r="B72" s="753" t="s">
        <v>306</v>
      </c>
      <c r="C72" s="779">
        <v>1E-3</v>
      </c>
    </row>
    <row r="73" spans="2:3" x14ac:dyDescent="0.45">
      <c r="B73" s="753" t="s">
        <v>309</v>
      </c>
      <c r="C73" s="779">
        <v>8.9999999999999998E-4</v>
      </c>
    </row>
    <row r="74" spans="2:3" x14ac:dyDescent="0.45">
      <c r="B74" s="693" t="s">
        <v>312</v>
      </c>
      <c r="C74" s="779">
        <v>6.9999999999999999E-4</v>
      </c>
    </row>
    <row r="75" spans="2:3" x14ac:dyDescent="0.45">
      <c r="B75" s="751" t="s">
        <v>315</v>
      </c>
      <c r="C75" s="779">
        <v>5.0000000000000001E-4</v>
      </c>
    </row>
    <row r="76" spans="2:3" x14ac:dyDescent="0.45">
      <c r="B76" s="693" t="s">
        <v>318</v>
      </c>
      <c r="C76" s="779">
        <v>1E-4</v>
      </c>
    </row>
    <row r="77" spans="2:3" x14ac:dyDescent="0.45">
      <c r="B77" s="693" t="s">
        <v>321</v>
      </c>
      <c r="C77" s="779">
        <v>2.0000000000000001E-4</v>
      </c>
    </row>
    <row r="78" spans="2:3" x14ac:dyDescent="0.45">
      <c r="B78" s="693" t="s">
        <v>324</v>
      </c>
      <c r="C78" s="779">
        <v>2.0000000000000001E-4</v>
      </c>
    </row>
    <row r="79" spans="2:3" x14ac:dyDescent="0.45">
      <c r="B79" s="693" t="s">
        <v>327</v>
      </c>
      <c r="C79" s="779">
        <v>2.0000000000000001E-4</v>
      </c>
    </row>
    <row r="80" spans="2:3" x14ac:dyDescent="0.45">
      <c r="B80" s="693" t="s">
        <v>330</v>
      </c>
      <c r="C80" s="779">
        <v>2.0000000000000001E-4</v>
      </c>
    </row>
    <row r="81" spans="2:3" x14ac:dyDescent="0.45">
      <c r="B81" s="693" t="s">
        <v>333</v>
      </c>
      <c r="C81" s="779">
        <v>2.0000000000000001E-4</v>
      </c>
    </row>
    <row r="82" spans="2:3" x14ac:dyDescent="0.45">
      <c r="B82" s="693" t="s">
        <v>336</v>
      </c>
      <c r="C82" s="779">
        <v>2.0000000000000001E-4</v>
      </c>
    </row>
    <row r="83" spans="2:3" x14ac:dyDescent="0.45">
      <c r="B83" s="693" t="s">
        <v>338</v>
      </c>
      <c r="C83" s="779">
        <v>2.0000000000000001E-4</v>
      </c>
    </row>
    <row r="84" spans="2:3" x14ac:dyDescent="0.45">
      <c r="B84" s="693" t="s">
        <v>340</v>
      </c>
      <c r="C84" s="779">
        <v>2.0000000000000001E-4</v>
      </c>
    </row>
    <row r="85" spans="2:3" x14ac:dyDescent="0.45">
      <c r="B85" s="693" t="s">
        <v>342</v>
      </c>
      <c r="C85" s="779">
        <v>2.0000000000000001E-4</v>
      </c>
    </row>
    <row r="86" spans="2:3" x14ac:dyDescent="0.45">
      <c r="B86" s="693" t="s">
        <v>344</v>
      </c>
      <c r="C86" s="779">
        <v>2.0000000000000001E-4</v>
      </c>
    </row>
    <row r="87" spans="2:3" x14ac:dyDescent="0.45">
      <c r="B87" s="693" t="s">
        <v>346</v>
      </c>
      <c r="C87" s="779">
        <v>2.0000000000000001E-4</v>
      </c>
    </row>
    <row r="88" spans="2:3" x14ac:dyDescent="0.45">
      <c r="B88" s="693" t="s">
        <v>348</v>
      </c>
      <c r="C88" s="779">
        <v>2.0000000000000001E-4</v>
      </c>
    </row>
    <row r="89" spans="2:3" x14ac:dyDescent="0.45">
      <c r="B89" s="693" t="s">
        <v>350</v>
      </c>
      <c r="C89" s="779">
        <v>2.0000000000000001E-4</v>
      </c>
    </row>
    <row r="90" spans="2:3" x14ac:dyDescent="0.45">
      <c r="B90" s="693" t="s">
        <v>351</v>
      </c>
      <c r="C90" s="779">
        <v>2.0000000000000001E-4</v>
      </c>
    </row>
    <row r="91" spans="2:3" x14ac:dyDescent="0.45">
      <c r="B91" s="693" t="s">
        <v>352</v>
      </c>
      <c r="C91" s="779">
        <v>2.0000000000000001E-4</v>
      </c>
    </row>
    <row r="92" spans="2:3" x14ac:dyDescent="0.45">
      <c r="B92" s="741" t="s">
        <v>353</v>
      </c>
      <c r="C92" s="779">
        <v>2.0000000000000001E-4</v>
      </c>
    </row>
    <row r="93" spans="2:3" x14ac:dyDescent="0.45">
      <c r="B93" s="693" t="s">
        <v>207</v>
      </c>
      <c r="C93" s="779">
        <v>2.3699999999999999E-2</v>
      </c>
    </row>
    <row r="94" spans="2:3" x14ac:dyDescent="0.45">
      <c r="B94" s="693" t="s">
        <v>285</v>
      </c>
      <c r="C94" s="779">
        <v>2.6599999999999999E-2</v>
      </c>
    </row>
    <row r="95" spans="2:3" x14ac:dyDescent="0.45">
      <c r="B95" s="693" t="s">
        <v>201</v>
      </c>
      <c r="C95" s="779">
        <v>0.02</v>
      </c>
    </row>
    <row r="96" spans="2:3" x14ac:dyDescent="0.45">
      <c r="B96" s="693" t="s">
        <v>259</v>
      </c>
      <c r="C96" s="779">
        <v>9.1000000000000004E-3</v>
      </c>
    </row>
    <row r="97" spans="2:3" x14ac:dyDescent="0.45">
      <c r="B97" s="693" t="s">
        <v>225</v>
      </c>
      <c r="C97" s="779">
        <v>6.1000000000000004E-3</v>
      </c>
    </row>
    <row r="98" spans="2:3" x14ac:dyDescent="0.45">
      <c r="B98" s="693" t="s">
        <v>271</v>
      </c>
      <c r="C98" s="779">
        <v>2.8E-3</v>
      </c>
    </row>
    <row r="99" spans="2:3" x14ac:dyDescent="0.45">
      <c r="B99" s="693" t="s">
        <v>283</v>
      </c>
      <c r="C99" s="779">
        <v>2.3999999999999998E-3</v>
      </c>
    </row>
    <row r="100" spans="2:3" x14ac:dyDescent="0.45">
      <c r="B100" s="693" t="s">
        <v>242</v>
      </c>
      <c r="C100" s="779">
        <v>2.2000000000000001E-3</v>
      </c>
    </row>
    <row r="101" spans="2:3" x14ac:dyDescent="0.45">
      <c r="B101" s="693" t="s">
        <v>248</v>
      </c>
      <c r="C101" s="779">
        <v>2.0999999999999999E-3</v>
      </c>
    </row>
    <row r="102" spans="2:3" x14ac:dyDescent="0.45">
      <c r="B102" s="693" t="s">
        <v>277</v>
      </c>
      <c r="C102" s="779">
        <v>1.9E-3</v>
      </c>
    </row>
    <row r="103" spans="2:3" x14ac:dyDescent="0.45">
      <c r="B103" s="693" t="s">
        <v>265</v>
      </c>
      <c r="C103" s="779">
        <v>1.6999999999999999E-3</v>
      </c>
    </row>
    <row r="104" spans="2:3" x14ac:dyDescent="0.45">
      <c r="B104" s="741" t="s">
        <v>592</v>
      </c>
      <c r="C104" s="779">
        <v>1.4E-3</v>
      </c>
    </row>
    <row r="105" spans="2:3" x14ac:dyDescent="0.45">
      <c r="B105" s="741" t="s">
        <v>288</v>
      </c>
      <c r="C105" s="779">
        <v>2.0000000000000001E-4</v>
      </c>
    </row>
    <row r="106" spans="2:3" x14ac:dyDescent="0.45">
      <c r="B106" s="693" t="s">
        <v>256</v>
      </c>
      <c r="C106" s="779">
        <v>2.4199999999999999E-2</v>
      </c>
    </row>
    <row r="107" spans="2:3" x14ac:dyDescent="0.45">
      <c r="B107" s="693" t="s">
        <v>268</v>
      </c>
      <c r="C107" s="779">
        <v>2.0299999999999999E-2</v>
      </c>
    </row>
    <row r="108" spans="2:3" x14ac:dyDescent="0.45">
      <c r="B108" s="693" t="s">
        <v>233</v>
      </c>
      <c r="C108" s="779">
        <v>1.9900000000000001E-2</v>
      </c>
    </row>
    <row r="109" spans="2:3" x14ac:dyDescent="0.45">
      <c r="B109" s="693" t="s">
        <v>187</v>
      </c>
      <c r="C109" s="779">
        <v>1.7100000000000001E-2</v>
      </c>
    </row>
    <row r="110" spans="2:3" x14ac:dyDescent="0.45">
      <c r="B110" s="693" t="s">
        <v>194</v>
      </c>
      <c r="C110" s="779">
        <v>1.2699999999999999E-2</v>
      </c>
    </row>
    <row r="111" spans="2:3" x14ac:dyDescent="0.45">
      <c r="B111" s="693" t="s">
        <v>202</v>
      </c>
      <c r="C111" s="779">
        <v>1.26E-2</v>
      </c>
    </row>
    <row r="112" spans="2:3" x14ac:dyDescent="0.45">
      <c r="B112" s="693" t="s">
        <v>208</v>
      </c>
      <c r="C112" s="779">
        <v>9.7000000000000003E-3</v>
      </c>
    </row>
    <row r="113" spans="2:3" x14ac:dyDescent="0.45">
      <c r="B113" s="693" t="s">
        <v>214</v>
      </c>
      <c r="C113" s="779">
        <v>9.2999999999999992E-3</v>
      </c>
    </row>
    <row r="114" spans="2:3" x14ac:dyDescent="0.45">
      <c r="B114" s="693" t="s">
        <v>220</v>
      </c>
      <c r="C114" s="779">
        <v>8.6E-3</v>
      </c>
    </row>
    <row r="115" spans="2:3" x14ac:dyDescent="0.45">
      <c r="B115" s="693" t="s">
        <v>226</v>
      </c>
      <c r="C115" s="779">
        <v>8.0000000000000002E-3</v>
      </c>
    </row>
    <row r="116" spans="2:3" x14ac:dyDescent="0.45">
      <c r="B116" s="693" t="s">
        <v>232</v>
      </c>
      <c r="C116" s="779">
        <v>8.0000000000000002E-3</v>
      </c>
    </row>
    <row r="117" spans="2:3" x14ac:dyDescent="0.45">
      <c r="B117" s="693" t="s">
        <v>237</v>
      </c>
      <c r="C117" s="779">
        <v>6.8999999999999999E-3</v>
      </c>
    </row>
    <row r="118" spans="2:3" x14ac:dyDescent="0.45">
      <c r="B118" s="693" t="s">
        <v>243</v>
      </c>
      <c r="C118" s="779">
        <v>6.1999999999999998E-3</v>
      </c>
    </row>
    <row r="119" spans="2:3" x14ac:dyDescent="0.45">
      <c r="B119" s="741" t="s">
        <v>249</v>
      </c>
      <c r="C119" s="779">
        <v>5.7000000000000002E-3</v>
      </c>
    </row>
    <row r="120" spans="2:3" x14ac:dyDescent="0.45">
      <c r="B120" s="741" t="s">
        <v>254</v>
      </c>
      <c r="C120" s="779">
        <v>4.7999999999999996E-3</v>
      </c>
    </row>
    <row r="121" spans="2:3" x14ac:dyDescent="0.45">
      <c r="B121" s="741" t="s">
        <v>260</v>
      </c>
      <c r="C121" s="779">
        <v>4.7999999999999996E-3</v>
      </c>
    </row>
    <row r="122" spans="2:3" x14ac:dyDescent="0.45">
      <c r="B122" s="741" t="s">
        <v>266</v>
      </c>
      <c r="C122" s="779">
        <v>4.7000000000000002E-3</v>
      </c>
    </row>
    <row r="123" spans="2:3" x14ac:dyDescent="0.45">
      <c r="B123" s="741" t="s">
        <v>272</v>
      </c>
      <c r="C123" s="779">
        <v>4.4000000000000003E-3</v>
      </c>
    </row>
    <row r="124" spans="2:3" x14ac:dyDescent="0.45">
      <c r="B124" s="741" t="s">
        <v>278</v>
      </c>
      <c r="C124" s="779">
        <v>4.4000000000000003E-3</v>
      </c>
    </row>
    <row r="125" spans="2:3" x14ac:dyDescent="0.45">
      <c r="B125" s="741" t="s">
        <v>284</v>
      </c>
      <c r="C125" s="779">
        <v>4.1999999999999997E-3</v>
      </c>
    </row>
    <row r="126" spans="2:3" x14ac:dyDescent="0.45">
      <c r="B126" s="741" t="s">
        <v>289</v>
      </c>
      <c r="C126" s="779">
        <v>4.1000000000000003E-3</v>
      </c>
    </row>
    <row r="127" spans="2:3" x14ac:dyDescent="0.45">
      <c r="B127" s="741" t="s">
        <v>293</v>
      </c>
      <c r="C127" s="779">
        <v>4.0000000000000001E-3</v>
      </c>
    </row>
    <row r="128" spans="2:3" x14ac:dyDescent="0.45">
      <c r="B128" s="741" t="s">
        <v>297</v>
      </c>
      <c r="C128" s="779">
        <v>3.8999999999999998E-3</v>
      </c>
    </row>
    <row r="129" spans="2:3" x14ac:dyDescent="0.45">
      <c r="B129" s="741" t="s">
        <v>301</v>
      </c>
      <c r="C129" s="779">
        <v>3.5999999999999999E-3</v>
      </c>
    </row>
    <row r="130" spans="2:3" x14ac:dyDescent="0.45">
      <c r="B130" s="741" t="s">
        <v>305</v>
      </c>
      <c r="C130" s="779">
        <v>3.5000000000000001E-3</v>
      </c>
    </row>
    <row r="131" spans="2:3" x14ac:dyDescent="0.45">
      <c r="B131" s="741" t="s">
        <v>308</v>
      </c>
      <c r="C131" s="779">
        <v>3.5000000000000001E-3</v>
      </c>
    </row>
    <row r="132" spans="2:3" x14ac:dyDescent="0.45">
      <c r="B132" s="741" t="s">
        <v>311</v>
      </c>
      <c r="C132" s="779">
        <v>3.3999999999999998E-3</v>
      </c>
    </row>
    <row r="133" spans="2:3" x14ac:dyDescent="0.45">
      <c r="B133" s="741" t="s">
        <v>314</v>
      </c>
      <c r="C133" s="779">
        <v>3.0000000000000001E-3</v>
      </c>
    </row>
    <row r="134" spans="2:3" x14ac:dyDescent="0.45">
      <c r="B134" s="741" t="s">
        <v>317</v>
      </c>
      <c r="C134" s="779">
        <v>3.0000000000000001E-3</v>
      </c>
    </row>
    <row r="135" spans="2:3" x14ac:dyDescent="0.45">
      <c r="B135" s="741" t="s">
        <v>320</v>
      </c>
      <c r="C135" s="779">
        <v>3.0000000000000001E-3</v>
      </c>
    </row>
    <row r="136" spans="2:3" x14ac:dyDescent="0.45">
      <c r="B136" s="741" t="s">
        <v>323</v>
      </c>
      <c r="C136" s="779">
        <v>2.8999999999999998E-3</v>
      </c>
    </row>
    <row r="137" spans="2:3" x14ac:dyDescent="0.45">
      <c r="B137" s="741" t="s">
        <v>326</v>
      </c>
      <c r="C137" s="779">
        <v>2.7000000000000001E-3</v>
      </c>
    </row>
    <row r="138" spans="2:3" x14ac:dyDescent="0.45">
      <c r="B138" s="741" t="s">
        <v>329</v>
      </c>
      <c r="C138" s="779">
        <v>2.5999999999999999E-3</v>
      </c>
    </row>
    <row r="139" spans="2:3" x14ac:dyDescent="0.45">
      <c r="B139" s="741" t="s">
        <v>332</v>
      </c>
      <c r="C139" s="779">
        <v>2.5000000000000001E-3</v>
      </c>
    </row>
    <row r="140" spans="2:3" x14ac:dyDescent="0.45">
      <c r="B140" s="741" t="s">
        <v>335</v>
      </c>
      <c r="C140" s="779">
        <v>2.3E-3</v>
      </c>
    </row>
    <row r="141" spans="2:3" x14ac:dyDescent="0.45">
      <c r="B141" s="741" t="s">
        <v>645</v>
      </c>
      <c r="C141" s="779">
        <v>1.9E-3</v>
      </c>
    </row>
    <row r="142" spans="2:3" x14ac:dyDescent="0.45">
      <c r="B142" s="741" t="s">
        <v>646</v>
      </c>
      <c r="C142" s="779">
        <v>1.8E-3</v>
      </c>
    </row>
    <row r="143" spans="2:3" x14ac:dyDescent="0.45">
      <c r="B143" s="741" t="s">
        <v>647</v>
      </c>
      <c r="C143" s="779">
        <v>1.6999999999999999E-3</v>
      </c>
    </row>
    <row r="144" spans="2:3" x14ac:dyDescent="0.45">
      <c r="B144" s="741" t="s">
        <v>648</v>
      </c>
      <c r="C144" s="779">
        <v>1.6999999999999999E-3</v>
      </c>
    </row>
    <row r="145" spans="2:3" x14ac:dyDescent="0.45">
      <c r="B145" s="741" t="s">
        <v>649</v>
      </c>
      <c r="C145" s="779">
        <v>1.6000000000000001E-3</v>
      </c>
    </row>
    <row r="146" spans="2:3" x14ac:dyDescent="0.45">
      <c r="B146" s="741" t="s">
        <v>650</v>
      </c>
      <c r="C146" s="779">
        <v>1.2999999999999999E-3</v>
      </c>
    </row>
    <row r="147" spans="2:3" x14ac:dyDescent="0.45">
      <c r="B147" s="741" t="s">
        <v>651</v>
      </c>
      <c r="C147" s="779">
        <v>1.1999999999999999E-3</v>
      </c>
    </row>
    <row r="148" spans="2:3" x14ac:dyDescent="0.45">
      <c r="B148" s="741" t="s">
        <v>652</v>
      </c>
      <c r="C148" s="779">
        <v>1.1000000000000001E-3</v>
      </c>
    </row>
    <row r="149" spans="2:3" x14ac:dyDescent="0.45">
      <c r="B149" s="741" t="s">
        <v>653</v>
      </c>
      <c r="C149" s="779">
        <v>1.1000000000000001E-3</v>
      </c>
    </row>
    <row r="150" spans="2:3" x14ac:dyDescent="0.45">
      <c r="B150" s="741" t="s">
        <v>654</v>
      </c>
      <c r="C150" s="779">
        <v>1.1000000000000001E-3</v>
      </c>
    </row>
    <row r="151" spans="2:3" x14ac:dyDescent="0.45">
      <c r="B151" s="741" t="s">
        <v>655</v>
      </c>
      <c r="C151" s="779">
        <v>8.0000000000000004E-4</v>
      </c>
    </row>
    <row r="152" spans="2:3" x14ac:dyDescent="0.45">
      <c r="B152" s="741" t="s">
        <v>656</v>
      </c>
      <c r="C152" s="779">
        <v>8.0000000000000004E-4</v>
      </c>
    </row>
    <row r="153" spans="2:3" x14ac:dyDescent="0.45">
      <c r="B153" s="741" t="s">
        <v>657</v>
      </c>
      <c r="C153" s="779">
        <v>5.9999999999999995E-4</v>
      </c>
    </row>
    <row r="154" spans="2:3" x14ac:dyDescent="0.45">
      <c r="B154" s="741" t="s">
        <v>658</v>
      </c>
      <c r="C154" s="779">
        <v>5.9999999999999995E-4</v>
      </c>
    </row>
    <row r="155" spans="2:3" x14ac:dyDescent="0.45">
      <c r="B155" s="741" t="s">
        <v>659</v>
      </c>
      <c r="C155" s="779">
        <v>5.0000000000000001E-4</v>
      </c>
    </row>
    <row r="156" spans="2:3" x14ac:dyDescent="0.45">
      <c r="B156" s="741" t="s">
        <v>660</v>
      </c>
      <c r="C156" s="779">
        <v>2.0000000000000001E-4</v>
      </c>
    </row>
    <row r="157" spans="2:3" x14ac:dyDescent="0.45">
      <c r="B157" s="741" t="s">
        <v>661</v>
      </c>
      <c r="C157" s="779">
        <v>2.0000000000000001E-4</v>
      </c>
    </row>
    <row r="158" spans="2:3" x14ac:dyDescent="0.45">
      <c r="B158" s="741" t="s">
        <v>662</v>
      </c>
      <c r="C158" s="779">
        <v>2.0000000000000001E-4</v>
      </c>
    </row>
    <row r="159" spans="2:3" x14ac:dyDescent="0.45">
      <c r="B159" s="741" t="s">
        <v>663</v>
      </c>
      <c r="C159" s="779">
        <v>2.0000000000000001E-4</v>
      </c>
    </row>
    <row r="160" spans="2:3" x14ac:dyDescent="0.45">
      <c r="B160" s="741" t="s">
        <v>664</v>
      </c>
      <c r="C160" s="779">
        <v>2.0000000000000001E-4</v>
      </c>
    </row>
    <row r="161" spans="2:3" x14ac:dyDescent="0.45">
      <c r="B161" s="796" t="s">
        <v>290</v>
      </c>
      <c r="C161" s="779">
        <v>1.7999999999999999E-2</v>
      </c>
    </row>
    <row r="162" spans="2:3" x14ac:dyDescent="0.45">
      <c r="B162" s="796" t="s">
        <v>192</v>
      </c>
      <c r="C162" s="779">
        <v>7.1000000000000004E-3</v>
      </c>
    </row>
    <row r="163" spans="2:3" x14ac:dyDescent="0.45">
      <c r="B163" s="797" t="s">
        <v>200</v>
      </c>
      <c r="C163" s="779">
        <v>4.7000000000000002E-3</v>
      </c>
    </row>
    <row r="164" spans="2:3" x14ac:dyDescent="0.45">
      <c r="B164" s="796" t="s">
        <v>206</v>
      </c>
      <c r="C164" s="779">
        <v>3.7000000000000002E-3</v>
      </c>
    </row>
    <row r="165" spans="2:3" x14ac:dyDescent="0.45">
      <c r="B165" s="796" t="s">
        <v>213</v>
      </c>
      <c r="C165" s="779">
        <v>3.5000000000000001E-3</v>
      </c>
    </row>
    <row r="166" spans="2:3" x14ac:dyDescent="0.45">
      <c r="B166" s="797" t="s">
        <v>224</v>
      </c>
      <c r="C166" s="779">
        <v>3.0999999999999999E-3</v>
      </c>
    </row>
    <row r="167" spans="2:3" x14ac:dyDescent="0.45">
      <c r="B167" s="796" t="s">
        <v>230</v>
      </c>
      <c r="C167" s="779">
        <v>2.8E-3</v>
      </c>
    </row>
    <row r="168" spans="2:3" x14ac:dyDescent="0.45">
      <c r="B168" s="796" t="s">
        <v>247</v>
      </c>
      <c r="C168" s="779">
        <v>2.5000000000000001E-3</v>
      </c>
    </row>
    <row r="169" spans="2:3" x14ac:dyDescent="0.45">
      <c r="B169" s="797" t="s">
        <v>258</v>
      </c>
      <c r="C169" s="779">
        <v>2E-3</v>
      </c>
    </row>
    <row r="170" spans="2:3" x14ac:dyDescent="0.45">
      <c r="B170" s="797" t="s">
        <v>270</v>
      </c>
      <c r="C170" s="779">
        <v>1.8E-3</v>
      </c>
    </row>
    <row r="171" spans="2:3" x14ac:dyDescent="0.45">
      <c r="B171" s="796" t="s">
        <v>276</v>
      </c>
      <c r="C171" s="779">
        <v>1.6999999999999999E-3</v>
      </c>
    </row>
    <row r="172" spans="2:3" x14ac:dyDescent="0.45">
      <c r="B172" s="796" t="s">
        <v>282</v>
      </c>
      <c r="C172" s="779">
        <v>1.6999999999999999E-3</v>
      </c>
    </row>
    <row r="173" spans="2:3" x14ac:dyDescent="0.45">
      <c r="B173" s="796" t="s">
        <v>287</v>
      </c>
      <c r="C173" s="779">
        <v>1.6999999999999999E-3</v>
      </c>
    </row>
    <row r="174" spans="2:3" x14ac:dyDescent="0.45">
      <c r="B174" s="797" t="s">
        <v>307</v>
      </c>
      <c r="C174" s="779">
        <v>1E-3</v>
      </c>
    </row>
    <row r="175" spans="2:3" x14ac:dyDescent="0.45">
      <c r="B175" s="797" t="s">
        <v>313</v>
      </c>
      <c r="C175" s="779">
        <v>1E-3</v>
      </c>
    </row>
    <row r="176" spans="2:3" x14ac:dyDescent="0.45">
      <c r="B176" s="796" t="s">
        <v>316</v>
      </c>
      <c r="C176" s="779">
        <v>1E-3</v>
      </c>
    </row>
    <row r="177" spans="2:3" x14ac:dyDescent="0.45">
      <c r="B177" s="796" t="s">
        <v>322</v>
      </c>
      <c r="C177" s="779">
        <v>8.9999999999999998E-4</v>
      </c>
    </row>
    <row r="178" spans="2:3" x14ac:dyDescent="0.45">
      <c r="B178" s="797" t="s">
        <v>325</v>
      </c>
      <c r="C178" s="779">
        <v>8.0000000000000004E-4</v>
      </c>
    </row>
    <row r="179" spans="2:3" x14ac:dyDescent="0.45">
      <c r="B179" s="797" t="s">
        <v>331</v>
      </c>
      <c r="C179" s="779">
        <v>2.0000000000000001E-4</v>
      </c>
    </row>
    <row r="180" spans="2:3" x14ac:dyDescent="0.45">
      <c r="B180" s="796" t="s">
        <v>334</v>
      </c>
      <c r="C180" s="779">
        <v>2.0000000000000001E-4</v>
      </c>
    </row>
    <row r="181" spans="2:3" x14ac:dyDescent="0.45">
      <c r="B181" s="797" t="s">
        <v>337</v>
      </c>
      <c r="C181" s="779">
        <v>2.0000000000000001E-4</v>
      </c>
    </row>
    <row r="182" spans="2:3" x14ac:dyDescent="0.45">
      <c r="B182" s="797" t="s">
        <v>339</v>
      </c>
      <c r="C182" s="779">
        <v>2.0000000000000001E-4</v>
      </c>
    </row>
    <row r="183" spans="2:3" ht="14.65" thickBot="1" x14ac:dyDescent="0.5">
      <c r="B183" s="798" t="s">
        <v>341</v>
      </c>
      <c r="C183" s="799">
        <v>2.0000000000000001E-4</v>
      </c>
    </row>
    <row r="184" spans="2:3" ht="14.65" thickBot="1" x14ac:dyDescent="0.5">
      <c r="B184" s="800" t="s">
        <v>823</v>
      </c>
      <c r="C184" s="801">
        <f>SUM(C9:C183)</f>
        <v>0.99999999999999978</v>
      </c>
    </row>
  </sheetData>
  <sheetProtection algorithmName="SHA-512" hashValue="2sxH8tqxyy1RLbAb91Ipr57jT2EgnJJfhz3zW4OysxzJKlllaUc5s0aYIEQUnqLDJoMM6Sv2BHtyUiGy4ubbVA==" saltValue="PDX3hGzLizjk9n1qwad/wA==" spinCount="100000" sheet="1" objects="1" scenarios="1"/>
  <mergeCells count="10">
    <mergeCell ref="E14:E19"/>
    <mergeCell ref="E21:E33"/>
    <mergeCell ref="B3:I4"/>
    <mergeCell ref="B6:B8"/>
    <mergeCell ref="C6:C8"/>
    <mergeCell ref="E6:I6"/>
    <mergeCell ref="E7:E8"/>
    <mergeCell ref="F7:F8"/>
    <mergeCell ref="G7:G8"/>
    <mergeCell ref="H7:I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2:K32"/>
  <sheetViews>
    <sheetView showGridLines="0" showRowColHeaders="0" workbookViewId="0">
      <selection activeCell="K24" sqref="K24"/>
    </sheetView>
  </sheetViews>
  <sheetFormatPr defaultRowHeight="14.25" x14ac:dyDescent="0.45"/>
  <cols>
    <col min="2" max="2" width="23.73046875" customWidth="1"/>
    <col min="3" max="3" width="22.46484375" customWidth="1"/>
  </cols>
  <sheetData>
    <row r="2" spans="2:11" ht="30.75" x14ac:dyDescent="0.9">
      <c r="B2" s="688" t="s">
        <v>742</v>
      </c>
      <c r="C2" s="686"/>
      <c r="D2" s="686"/>
      <c r="E2" s="686"/>
      <c r="F2" s="686"/>
      <c r="G2" s="686"/>
      <c r="H2" s="686"/>
    </row>
    <row r="3" spans="2:11" x14ac:dyDescent="0.45">
      <c r="B3" s="687" t="s">
        <v>741</v>
      </c>
      <c r="C3" s="686"/>
      <c r="D3" s="686"/>
      <c r="E3" s="686"/>
      <c r="F3" s="686"/>
      <c r="G3" s="686"/>
      <c r="H3" s="686"/>
    </row>
    <row r="4" spans="2:11" ht="18.399999999999999" thickBot="1" x14ac:dyDescent="0.5">
      <c r="B4" s="1188" t="s">
        <v>740</v>
      </c>
      <c r="C4" s="1189"/>
      <c r="D4" s="689"/>
      <c r="E4" s="689"/>
      <c r="F4" s="689"/>
      <c r="G4" s="689"/>
      <c r="H4" s="689"/>
    </row>
    <row r="5" spans="2:11" ht="73.5" customHeight="1" thickBot="1" x14ac:dyDescent="0.5">
      <c r="B5" s="690" t="s">
        <v>742</v>
      </c>
      <c r="C5" s="1190" t="s">
        <v>743</v>
      </c>
      <c r="D5" s="1191"/>
      <c r="E5" s="1191"/>
      <c r="F5" s="1191"/>
      <c r="G5" s="1191"/>
      <c r="H5" s="1191"/>
      <c r="I5" s="1191"/>
      <c r="J5" s="1191"/>
      <c r="K5" s="1192"/>
    </row>
    <row r="6" spans="2:11" ht="14.65" thickBot="1" x14ac:dyDescent="0.5"/>
    <row r="7" spans="2:11" ht="14.65" thickBot="1" x14ac:dyDescent="0.5">
      <c r="B7" s="700" t="s">
        <v>744</v>
      </c>
      <c r="C7" s="701" t="s">
        <v>745</v>
      </c>
    </row>
    <row r="8" spans="2:11" x14ac:dyDescent="0.45">
      <c r="B8" s="702" t="s">
        <v>183</v>
      </c>
      <c r="C8" s="703"/>
    </row>
    <row r="9" spans="2:11" x14ac:dyDescent="0.45">
      <c r="B9" s="693" t="s">
        <v>799</v>
      </c>
      <c r="C9" s="694"/>
    </row>
    <row r="10" spans="2:11" x14ac:dyDescent="0.45">
      <c r="B10" s="693" t="s">
        <v>796</v>
      </c>
      <c r="C10" s="694"/>
    </row>
    <row r="11" spans="2:11" x14ac:dyDescent="0.45">
      <c r="B11" s="693" t="s">
        <v>797</v>
      </c>
      <c r="C11" s="694"/>
    </row>
    <row r="12" spans="2:11" x14ac:dyDescent="0.45">
      <c r="B12" s="741" t="s">
        <v>800</v>
      </c>
      <c r="C12" s="694"/>
    </row>
    <row r="13" spans="2:11" x14ac:dyDescent="0.45">
      <c r="B13" s="691" t="s">
        <v>222</v>
      </c>
      <c r="C13" s="694"/>
    </row>
    <row r="14" spans="2:11" x14ac:dyDescent="0.45">
      <c r="B14" s="691" t="s">
        <v>294</v>
      </c>
      <c r="C14" s="694"/>
    </row>
    <row r="15" spans="2:11" x14ac:dyDescent="0.45">
      <c r="B15" s="691" t="s">
        <v>198</v>
      </c>
      <c r="C15" s="694"/>
    </row>
    <row r="16" spans="2:11" x14ac:dyDescent="0.45">
      <c r="B16" s="691" t="s">
        <v>302</v>
      </c>
      <c r="C16" s="694"/>
    </row>
    <row r="17" spans="2:3" x14ac:dyDescent="0.45">
      <c r="B17" s="691" t="s">
        <v>753</v>
      </c>
      <c r="C17" s="694"/>
    </row>
    <row r="18" spans="2:3" x14ac:dyDescent="0.45">
      <c r="B18" s="693" t="s">
        <v>795</v>
      </c>
      <c r="C18" s="694"/>
    </row>
    <row r="19" spans="2:3" x14ac:dyDescent="0.45">
      <c r="B19" s="691" t="s">
        <v>186</v>
      </c>
      <c r="C19" s="694"/>
    </row>
    <row r="20" spans="2:3" x14ac:dyDescent="0.45">
      <c r="B20" s="693" t="s">
        <v>746</v>
      </c>
      <c r="C20" s="694"/>
    </row>
    <row r="21" spans="2:3" x14ac:dyDescent="0.45">
      <c r="B21" s="691" t="s">
        <v>280</v>
      </c>
      <c r="C21" s="694"/>
    </row>
    <row r="22" spans="2:3" x14ac:dyDescent="0.45">
      <c r="B22" s="691" t="s">
        <v>228</v>
      </c>
      <c r="C22" s="694"/>
    </row>
    <row r="23" spans="2:3" x14ac:dyDescent="0.45">
      <c r="B23" s="693" t="s">
        <v>798</v>
      </c>
      <c r="C23" s="694"/>
    </row>
    <row r="24" spans="2:3" x14ac:dyDescent="0.45">
      <c r="B24" s="691" t="s">
        <v>193</v>
      </c>
      <c r="C24" s="694"/>
    </row>
    <row r="25" spans="2:3" x14ac:dyDescent="0.45">
      <c r="B25" s="691" t="s">
        <v>216</v>
      </c>
      <c r="C25" s="694"/>
    </row>
    <row r="26" spans="2:3" x14ac:dyDescent="0.45">
      <c r="B26" s="693" t="s">
        <v>794</v>
      </c>
      <c r="C26" s="694"/>
    </row>
    <row r="27" spans="2:3" x14ac:dyDescent="0.45">
      <c r="B27" s="691" t="s">
        <v>211</v>
      </c>
      <c r="C27" s="694"/>
    </row>
    <row r="28" spans="2:3" x14ac:dyDescent="0.45">
      <c r="B28" s="691" t="s">
        <v>274</v>
      </c>
      <c r="C28" s="694"/>
    </row>
    <row r="29" spans="2:3" x14ac:dyDescent="0.45">
      <c r="B29" s="691" t="s">
        <v>245</v>
      </c>
      <c r="C29" s="694"/>
    </row>
    <row r="30" spans="2:3" x14ac:dyDescent="0.45">
      <c r="B30" s="693" t="s">
        <v>298</v>
      </c>
      <c r="C30" s="694"/>
    </row>
    <row r="31" spans="2:3" x14ac:dyDescent="0.45">
      <c r="B31" s="691" t="s">
        <v>262</v>
      </c>
      <c r="C31" s="694"/>
    </row>
    <row r="32" spans="2:3" ht="14.65" thickBot="1" x14ac:dyDescent="0.5">
      <c r="B32" s="692" t="s">
        <v>219</v>
      </c>
      <c r="C32" s="695"/>
    </row>
  </sheetData>
  <sortState ref="B9:B32">
    <sortCondition ref="B8"/>
  </sortState>
  <mergeCells count="2">
    <mergeCell ref="B4:C4"/>
    <mergeCell ref="C5:K5"/>
  </mergeCell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A1:U183"/>
  <sheetViews>
    <sheetView showGridLines="0" zoomScale="68" zoomScaleNormal="68" workbookViewId="0">
      <selection activeCell="O23" sqref="O23"/>
    </sheetView>
  </sheetViews>
  <sheetFormatPr defaultRowHeight="14.25" x14ac:dyDescent="0.45"/>
  <cols>
    <col min="1" max="1" width="1.9296875" customWidth="1"/>
    <col min="2" max="2" width="13.9296875" customWidth="1"/>
    <col min="3" max="3" width="13.796875" customWidth="1"/>
    <col min="4" max="4" width="2.33203125" customWidth="1"/>
    <col min="5" max="5" width="16.9296875" customWidth="1"/>
    <col min="6" max="6" width="23.59765625" customWidth="1"/>
    <col min="7" max="7" width="2.33203125" customWidth="1"/>
    <col min="8" max="8" width="19.9296875" customWidth="1"/>
    <col min="9" max="9" width="24.9296875" customWidth="1"/>
    <col min="10" max="10" width="39" customWidth="1"/>
    <col min="11" max="11" width="8.796875" customWidth="1"/>
    <col min="230" max="230" width="13.9296875" customWidth="1"/>
    <col min="231" max="231" width="11" customWidth="1"/>
    <col min="232" max="232" width="2.33203125" customWidth="1"/>
    <col min="233" max="233" width="13.9296875" customWidth="1"/>
    <col min="234" max="234" width="13.265625" bestFit="1" customWidth="1"/>
    <col min="235" max="235" width="2.19921875" customWidth="1"/>
    <col min="236" max="237" width="15.796875" customWidth="1"/>
    <col min="238" max="238" width="1.796875" customWidth="1"/>
    <col min="239" max="239" width="12.59765625" customWidth="1"/>
    <col min="240" max="240" width="22.73046875" customWidth="1"/>
    <col min="241" max="241" width="2.265625" customWidth="1"/>
    <col min="242" max="243" width="0" hidden="1" customWidth="1"/>
    <col min="244" max="244" width="2" customWidth="1"/>
    <col min="245" max="245" width="15.33203125" customWidth="1"/>
    <col min="246" max="246" width="24.265625" customWidth="1"/>
    <col min="247" max="247" width="3.796875" customWidth="1"/>
    <col min="248" max="248" width="14.265625" customWidth="1"/>
    <col min="249" max="249" width="20.9296875" bestFit="1" customWidth="1"/>
    <col min="250" max="250" width="3.796875" customWidth="1"/>
    <col min="251" max="251" width="15.06640625" customWidth="1"/>
    <col min="252" max="252" width="17.59765625" bestFit="1" customWidth="1"/>
    <col min="253" max="253" width="3.796875" customWidth="1"/>
    <col min="254" max="254" width="17.9296875" customWidth="1"/>
    <col min="255" max="255" width="16.59765625" bestFit="1" customWidth="1"/>
    <col min="486" max="486" width="13.9296875" customWidth="1"/>
    <col min="487" max="487" width="11" customWidth="1"/>
    <col min="488" max="488" width="2.33203125" customWidth="1"/>
    <col min="489" max="489" width="13.9296875" customWidth="1"/>
    <col min="490" max="490" width="13.265625" bestFit="1" customWidth="1"/>
    <col min="491" max="491" width="2.19921875" customWidth="1"/>
    <col min="492" max="493" width="15.796875" customWidth="1"/>
    <col min="494" max="494" width="1.796875" customWidth="1"/>
    <col min="495" max="495" width="12.59765625" customWidth="1"/>
    <col min="496" max="496" width="22.73046875" customWidth="1"/>
    <col min="497" max="497" width="2.265625" customWidth="1"/>
    <col min="498" max="499" width="0" hidden="1" customWidth="1"/>
    <col min="500" max="500" width="2" customWidth="1"/>
    <col min="501" max="501" width="15.33203125" customWidth="1"/>
    <col min="502" max="502" width="24.265625" customWidth="1"/>
    <col min="503" max="503" width="3.796875" customWidth="1"/>
    <col min="504" max="504" width="14.265625" customWidth="1"/>
    <col min="505" max="505" width="20.9296875" bestFit="1" customWidth="1"/>
    <col min="506" max="506" width="3.796875" customWidth="1"/>
    <col min="507" max="507" width="15.06640625" customWidth="1"/>
    <col min="508" max="508" width="17.59765625" bestFit="1" customWidth="1"/>
    <col min="509" max="509" width="3.796875" customWidth="1"/>
    <col min="510" max="510" width="17.9296875" customWidth="1"/>
    <col min="511" max="511" width="16.59765625" bestFit="1" customWidth="1"/>
    <col min="742" max="742" width="13.9296875" customWidth="1"/>
    <col min="743" max="743" width="11" customWidth="1"/>
    <col min="744" max="744" width="2.33203125" customWidth="1"/>
    <col min="745" max="745" width="13.9296875" customWidth="1"/>
    <col min="746" max="746" width="13.265625" bestFit="1" customWidth="1"/>
    <col min="747" max="747" width="2.19921875" customWidth="1"/>
    <col min="748" max="749" width="15.796875" customWidth="1"/>
    <col min="750" max="750" width="1.796875" customWidth="1"/>
    <col min="751" max="751" width="12.59765625" customWidth="1"/>
    <col min="752" max="752" width="22.73046875" customWidth="1"/>
    <col min="753" max="753" width="2.265625" customWidth="1"/>
    <col min="754" max="755" width="0" hidden="1" customWidth="1"/>
    <col min="756" max="756" width="2" customWidth="1"/>
    <col min="757" max="757" width="15.33203125" customWidth="1"/>
    <col min="758" max="758" width="24.265625" customWidth="1"/>
    <col min="759" max="759" width="3.796875" customWidth="1"/>
    <col min="760" max="760" width="14.265625" customWidth="1"/>
    <col min="761" max="761" width="20.9296875" bestFit="1" customWidth="1"/>
    <col min="762" max="762" width="3.796875" customWidth="1"/>
    <col min="763" max="763" width="15.06640625" customWidth="1"/>
    <col min="764" max="764" width="17.59765625" bestFit="1" customWidth="1"/>
    <col min="765" max="765" width="3.796875" customWidth="1"/>
    <col min="766" max="766" width="17.9296875" customWidth="1"/>
    <col min="767" max="767" width="16.59765625" bestFit="1" customWidth="1"/>
    <col min="998" max="998" width="13.9296875" customWidth="1"/>
    <col min="999" max="999" width="11" customWidth="1"/>
    <col min="1000" max="1000" width="2.33203125" customWidth="1"/>
    <col min="1001" max="1001" width="13.9296875" customWidth="1"/>
    <col min="1002" max="1002" width="13.265625" bestFit="1" customWidth="1"/>
    <col min="1003" max="1003" width="2.19921875" customWidth="1"/>
    <col min="1004" max="1005" width="15.796875" customWidth="1"/>
    <col min="1006" max="1006" width="1.796875" customWidth="1"/>
    <col min="1007" max="1007" width="12.59765625" customWidth="1"/>
    <col min="1008" max="1008" width="22.73046875" customWidth="1"/>
    <col min="1009" max="1009" width="2.265625" customWidth="1"/>
    <col min="1010" max="1011" width="0" hidden="1" customWidth="1"/>
    <col min="1012" max="1012" width="2" customWidth="1"/>
    <col min="1013" max="1013" width="15.33203125" customWidth="1"/>
    <col min="1014" max="1014" width="24.265625" customWidth="1"/>
    <col min="1015" max="1015" width="3.796875" customWidth="1"/>
    <col min="1016" max="1016" width="14.265625" customWidth="1"/>
    <col min="1017" max="1017" width="20.9296875" bestFit="1" customWidth="1"/>
    <col min="1018" max="1018" width="3.796875" customWidth="1"/>
    <col min="1019" max="1019" width="15.06640625" customWidth="1"/>
    <col min="1020" max="1020" width="17.59765625" bestFit="1" customWidth="1"/>
    <col min="1021" max="1021" width="3.796875" customWidth="1"/>
    <col min="1022" max="1022" width="17.9296875" customWidth="1"/>
    <col min="1023" max="1023" width="16.59765625" bestFit="1" customWidth="1"/>
    <col min="1254" max="1254" width="13.9296875" customWidth="1"/>
    <col min="1255" max="1255" width="11" customWidth="1"/>
    <col min="1256" max="1256" width="2.33203125" customWidth="1"/>
    <col min="1257" max="1257" width="13.9296875" customWidth="1"/>
    <col min="1258" max="1258" width="13.265625" bestFit="1" customWidth="1"/>
    <col min="1259" max="1259" width="2.19921875" customWidth="1"/>
    <col min="1260" max="1261" width="15.796875" customWidth="1"/>
    <col min="1262" max="1262" width="1.796875" customWidth="1"/>
    <col min="1263" max="1263" width="12.59765625" customWidth="1"/>
    <col min="1264" max="1264" width="22.73046875" customWidth="1"/>
    <col min="1265" max="1265" width="2.265625" customWidth="1"/>
    <col min="1266" max="1267" width="0" hidden="1" customWidth="1"/>
    <col min="1268" max="1268" width="2" customWidth="1"/>
    <col min="1269" max="1269" width="15.33203125" customWidth="1"/>
    <col min="1270" max="1270" width="24.265625" customWidth="1"/>
    <col min="1271" max="1271" width="3.796875" customWidth="1"/>
    <col min="1272" max="1272" width="14.265625" customWidth="1"/>
    <col min="1273" max="1273" width="20.9296875" bestFit="1" customWidth="1"/>
    <col min="1274" max="1274" width="3.796875" customWidth="1"/>
    <col min="1275" max="1275" width="15.06640625" customWidth="1"/>
    <col min="1276" max="1276" width="17.59765625" bestFit="1" customWidth="1"/>
    <col min="1277" max="1277" width="3.796875" customWidth="1"/>
    <col min="1278" max="1278" width="17.9296875" customWidth="1"/>
    <col min="1279" max="1279" width="16.59765625" bestFit="1" customWidth="1"/>
    <col min="1510" max="1510" width="13.9296875" customWidth="1"/>
    <col min="1511" max="1511" width="11" customWidth="1"/>
    <col min="1512" max="1512" width="2.33203125" customWidth="1"/>
    <col min="1513" max="1513" width="13.9296875" customWidth="1"/>
    <col min="1514" max="1514" width="13.265625" bestFit="1" customWidth="1"/>
    <col min="1515" max="1515" width="2.19921875" customWidth="1"/>
    <col min="1516" max="1517" width="15.796875" customWidth="1"/>
    <col min="1518" max="1518" width="1.796875" customWidth="1"/>
    <col min="1519" max="1519" width="12.59765625" customWidth="1"/>
    <col min="1520" max="1520" width="22.73046875" customWidth="1"/>
    <col min="1521" max="1521" width="2.265625" customWidth="1"/>
    <col min="1522" max="1523" width="0" hidden="1" customWidth="1"/>
    <col min="1524" max="1524" width="2" customWidth="1"/>
    <col min="1525" max="1525" width="15.33203125" customWidth="1"/>
    <col min="1526" max="1526" width="24.265625" customWidth="1"/>
    <col min="1527" max="1527" width="3.796875" customWidth="1"/>
    <col min="1528" max="1528" width="14.265625" customWidth="1"/>
    <col min="1529" max="1529" width="20.9296875" bestFit="1" customWidth="1"/>
    <col min="1530" max="1530" width="3.796875" customWidth="1"/>
    <col min="1531" max="1531" width="15.06640625" customWidth="1"/>
    <col min="1532" max="1532" width="17.59765625" bestFit="1" customWidth="1"/>
    <col min="1533" max="1533" width="3.796875" customWidth="1"/>
    <col min="1534" max="1534" width="17.9296875" customWidth="1"/>
    <col min="1535" max="1535" width="16.59765625" bestFit="1" customWidth="1"/>
    <col min="1766" max="1766" width="13.9296875" customWidth="1"/>
    <col min="1767" max="1767" width="11" customWidth="1"/>
    <col min="1768" max="1768" width="2.33203125" customWidth="1"/>
    <col min="1769" max="1769" width="13.9296875" customWidth="1"/>
    <col min="1770" max="1770" width="13.265625" bestFit="1" customWidth="1"/>
    <col min="1771" max="1771" width="2.19921875" customWidth="1"/>
    <col min="1772" max="1773" width="15.796875" customWidth="1"/>
    <col min="1774" max="1774" width="1.796875" customWidth="1"/>
    <col min="1775" max="1775" width="12.59765625" customWidth="1"/>
    <col min="1776" max="1776" width="22.73046875" customWidth="1"/>
    <col min="1777" max="1777" width="2.265625" customWidth="1"/>
    <col min="1778" max="1779" width="0" hidden="1" customWidth="1"/>
    <col min="1780" max="1780" width="2" customWidth="1"/>
    <col min="1781" max="1781" width="15.33203125" customWidth="1"/>
    <col min="1782" max="1782" width="24.265625" customWidth="1"/>
    <col min="1783" max="1783" width="3.796875" customWidth="1"/>
    <col min="1784" max="1784" width="14.265625" customWidth="1"/>
    <col min="1785" max="1785" width="20.9296875" bestFit="1" customWidth="1"/>
    <col min="1786" max="1786" width="3.796875" customWidth="1"/>
    <col min="1787" max="1787" width="15.06640625" customWidth="1"/>
    <col min="1788" max="1788" width="17.59765625" bestFit="1" customWidth="1"/>
    <col min="1789" max="1789" width="3.796875" customWidth="1"/>
    <col min="1790" max="1790" width="17.9296875" customWidth="1"/>
    <col min="1791" max="1791" width="16.59765625" bestFit="1" customWidth="1"/>
    <col min="2022" max="2022" width="13.9296875" customWidth="1"/>
    <col min="2023" max="2023" width="11" customWidth="1"/>
    <col min="2024" max="2024" width="2.33203125" customWidth="1"/>
    <col min="2025" max="2025" width="13.9296875" customWidth="1"/>
    <col min="2026" max="2026" width="13.265625" bestFit="1" customWidth="1"/>
    <col min="2027" max="2027" width="2.19921875" customWidth="1"/>
    <col min="2028" max="2029" width="15.796875" customWidth="1"/>
    <col min="2030" max="2030" width="1.796875" customWidth="1"/>
    <col min="2031" max="2031" width="12.59765625" customWidth="1"/>
    <col min="2032" max="2032" width="22.73046875" customWidth="1"/>
    <col min="2033" max="2033" width="2.265625" customWidth="1"/>
    <col min="2034" max="2035" width="0" hidden="1" customWidth="1"/>
    <col min="2036" max="2036" width="2" customWidth="1"/>
    <col min="2037" max="2037" width="15.33203125" customWidth="1"/>
    <col min="2038" max="2038" width="24.265625" customWidth="1"/>
    <col min="2039" max="2039" width="3.796875" customWidth="1"/>
    <col min="2040" max="2040" width="14.265625" customWidth="1"/>
    <col min="2041" max="2041" width="20.9296875" bestFit="1" customWidth="1"/>
    <col min="2042" max="2042" width="3.796875" customWidth="1"/>
    <col min="2043" max="2043" width="15.06640625" customWidth="1"/>
    <col min="2044" max="2044" width="17.59765625" bestFit="1" customWidth="1"/>
    <col min="2045" max="2045" width="3.796875" customWidth="1"/>
    <col min="2046" max="2046" width="17.9296875" customWidth="1"/>
    <col min="2047" max="2047" width="16.59765625" bestFit="1" customWidth="1"/>
    <col min="2278" max="2278" width="13.9296875" customWidth="1"/>
    <col min="2279" max="2279" width="11" customWidth="1"/>
    <col min="2280" max="2280" width="2.33203125" customWidth="1"/>
    <col min="2281" max="2281" width="13.9296875" customWidth="1"/>
    <col min="2282" max="2282" width="13.265625" bestFit="1" customWidth="1"/>
    <col min="2283" max="2283" width="2.19921875" customWidth="1"/>
    <col min="2284" max="2285" width="15.796875" customWidth="1"/>
    <col min="2286" max="2286" width="1.796875" customWidth="1"/>
    <col min="2287" max="2287" width="12.59765625" customWidth="1"/>
    <col min="2288" max="2288" width="22.73046875" customWidth="1"/>
    <col min="2289" max="2289" width="2.265625" customWidth="1"/>
    <col min="2290" max="2291" width="0" hidden="1" customWidth="1"/>
    <col min="2292" max="2292" width="2" customWidth="1"/>
    <col min="2293" max="2293" width="15.33203125" customWidth="1"/>
    <col min="2294" max="2294" width="24.265625" customWidth="1"/>
    <col min="2295" max="2295" width="3.796875" customWidth="1"/>
    <col min="2296" max="2296" width="14.265625" customWidth="1"/>
    <col min="2297" max="2297" width="20.9296875" bestFit="1" customWidth="1"/>
    <col min="2298" max="2298" width="3.796875" customWidth="1"/>
    <col min="2299" max="2299" width="15.06640625" customWidth="1"/>
    <col min="2300" max="2300" width="17.59765625" bestFit="1" customWidth="1"/>
    <col min="2301" max="2301" width="3.796875" customWidth="1"/>
    <col min="2302" max="2302" width="17.9296875" customWidth="1"/>
    <col min="2303" max="2303" width="16.59765625" bestFit="1" customWidth="1"/>
    <col min="2534" max="2534" width="13.9296875" customWidth="1"/>
    <col min="2535" max="2535" width="11" customWidth="1"/>
    <col min="2536" max="2536" width="2.33203125" customWidth="1"/>
    <col min="2537" max="2537" width="13.9296875" customWidth="1"/>
    <col min="2538" max="2538" width="13.265625" bestFit="1" customWidth="1"/>
    <col min="2539" max="2539" width="2.19921875" customWidth="1"/>
    <col min="2540" max="2541" width="15.796875" customWidth="1"/>
    <col min="2542" max="2542" width="1.796875" customWidth="1"/>
    <col min="2543" max="2543" width="12.59765625" customWidth="1"/>
    <col min="2544" max="2544" width="22.73046875" customWidth="1"/>
    <col min="2545" max="2545" width="2.265625" customWidth="1"/>
    <col min="2546" max="2547" width="0" hidden="1" customWidth="1"/>
    <col min="2548" max="2548" width="2" customWidth="1"/>
    <col min="2549" max="2549" width="15.33203125" customWidth="1"/>
    <col min="2550" max="2550" width="24.265625" customWidth="1"/>
    <col min="2551" max="2551" width="3.796875" customWidth="1"/>
    <col min="2552" max="2552" width="14.265625" customWidth="1"/>
    <col min="2553" max="2553" width="20.9296875" bestFit="1" customWidth="1"/>
    <col min="2554" max="2554" width="3.796875" customWidth="1"/>
    <col min="2555" max="2555" width="15.06640625" customWidth="1"/>
    <col min="2556" max="2556" width="17.59765625" bestFit="1" customWidth="1"/>
    <col min="2557" max="2557" width="3.796875" customWidth="1"/>
    <col min="2558" max="2558" width="17.9296875" customWidth="1"/>
    <col min="2559" max="2559" width="16.59765625" bestFit="1" customWidth="1"/>
    <col min="2790" max="2790" width="13.9296875" customWidth="1"/>
    <col min="2791" max="2791" width="11" customWidth="1"/>
    <col min="2792" max="2792" width="2.33203125" customWidth="1"/>
    <col min="2793" max="2793" width="13.9296875" customWidth="1"/>
    <col min="2794" max="2794" width="13.265625" bestFit="1" customWidth="1"/>
    <col min="2795" max="2795" width="2.19921875" customWidth="1"/>
    <col min="2796" max="2797" width="15.796875" customWidth="1"/>
    <col min="2798" max="2798" width="1.796875" customWidth="1"/>
    <col min="2799" max="2799" width="12.59765625" customWidth="1"/>
    <col min="2800" max="2800" width="22.73046875" customWidth="1"/>
    <col min="2801" max="2801" width="2.265625" customWidth="1"/>
    <col min="2802" max="2803" width="0" hidden="1" customWidth="1"/>
    <col min="2804" max="2804" width="2" customWidth="1"/>
    <col min="2805" max="2805" width="15.33203125" customWidth="1"/>
    <col min="2806" max="2806" width="24.265625" customWidth="1"/>
    <col min="2807" max="2807" width="3.796875" customWidth="1"/>
    <col min="2808" max="2808" width="14.265625" customWidth="1"/>
    <col min="2809" max="2809" width="20.9296875" bestFit="1" customWidth="1"/>
    <col min="2810" max="2810" width="3.796875" customWidth="1"/>
    <col min="2811" max="2811" width="15.06640625" customWidth="1"/>
    <col min="2812" max="2812" width="17.59765625" bestFit="1" customWidth="1"/>
    <col min="2813" max="2813" width="3.796875" customWidth="1"/>
    <col min="2814" max="2814" width="17.9296875" customWidth="1"/>
    <col min="2815" max="2815" width="16.59765625" bestFit="1" customWidth="1"/>
    <col min="3046" max="3046" width="13.9296875" customWidth="1"/>
    <col min="3047" max="3047" width="11" customWidth="1"/>
    <col min="3048" max="3048" width="2.33203125" customWidth="1"/>
    <col min="3049" max="3049" width="13.9296875" customWidth="1"/>
    <col min="3050" max="3050" width="13.265625" bestFit="1" customWidth="1"/>
    <col min="3051" max="3051" width="2.19921875" customWidth="1"/>
    <col min="3052" max="3053" width="15.796875" customWidth="1"/>
    <col min="3054" max="3054" width="1.796875" customWidth="1"/>
    <col min="3055" max="3055" width="12.59765625" customWidth="1"/>
    <col min="3056" max="3056" width="22.73046875" customWidth="1"/>
    <col min="3057" max="3057" width="2.265625" customWidth="1"/>
    <col min="3058" max="3059" width="0" hidden="1" customWidth="1"/>
    <col min="3060" max="3060" width="2" customWidth="1"/>
    <col min="3061" max="3061" width="15.33203125" customWidth="1"/>
    <col min="3062" max="3062" width="24.265625" customWidth="1"/>
    <col min="3063" max="3063" width="3.796875" customWidth="1"/>
    <col min="3064" max="3064" width="14.265625" customWidth="1"/>
    <col min="3065" max="3065" width="20.9296875" bestFit="1" customWidth="1"/>
    <col min="3066" max="3066" width="3.796875" customWidth="1"/>
    <col min="3067" max="3067" width="15.06640625" customWidth="1"/>
    <col min="3068" max="3068" width="17.59765625" bestFit="1" customWidth="1"/>
    <col min="3069" max="3069" width="3.796875" customWidth="1"/>
    <col min="3070" max="3070" width="17.9296875" customWidth="1"/>
    <col min="3071" max="3071" width="16.59765625" bestFit="1" customWidth="1"/>
    <col min="3302" max="3302" width="13.9296875" customWidth="1"/>
    <col min="3303" max="3303" width="11" customWidth="1"/>
    <col min="3304" max="3304" width="2.33203125" customWidth="1"/>
    <col min="3305" max="3305" width="13.9296875" customWidth="1"/>
    <col min="3306" max="3306" width="13.265625" bestFit="1" customWidth="1"/>
    <col min="3307" max="3307" width="2.19921875" customWidth="1"/>
    <col min="3308" max="3309" width="15.796875" customWidth="1"/>
    <col min="3310" max="3310" width="1.796875" customWidth="1"/>
    <col min="3311" max="3311" width="12.59765625" customWidth="1"/>
    <col min="3312" max="3312" width="22.73046875" customWidth="1"/>
    <col min="3313" max="3313" width="2.265625" customWidth="1"/>
    <col min="3314" max="3315" width="0" hidden="1" customWidth="1"/>
    <col min="3316" max="3316" width="2" customWidth="1"/>
    <col min="3317" max="3317" width="15.33203125" customWidth="1"/>
    <col min="3318" max="3318" width="24.265625" customWidth="1"/>
    <col min="3319" max="3319" width="3.796875" customWidth="1"/>
    <col min="3320" max="3320" width="14.265625" customWidth="1"/>
    <col min="3321" max="3321" width="20.9296875" bestFit="1" customWidth="1"/>
    <col min="3322" max="3322" width="3.796875" customWidth="1"/>
    <col min="3323" max="3323" width="15.06640625" customWidth="1"/>
    <col min="3324" max="3324" width="17.59765625" bestFit="1" customWidth="1"/>
    <col min="3325" max="3325" width="3.796875" customWidth="1"/>
    <col min="3326" max="3326" width="17.9296875" customWidth="1"/>
    <col min="3327" max="3327" width="16.59765625" bestFit="1" customWidth="1"/>
    <col min="3558" max="3558" width="13.9296875" customWidth="1"/>
    <col min="3559" max="3559" width="11" customWidth="1"/>
    <col min="3560" max="3560" width="2.33203125" customWidth="1"/>
    <col min="3561" max="3561" width="13.9296875" customWidth="1"/>
    <col min="3562" max="3562" width="13.265625" bestFit="1" customWidth="1"/>
    <col min="3563" max="3563" width="2.19921875" customWidth="1"/>
    <col min="3564" max="3565" width="15.796875" customWidth="1"/>
    <col min="3566" max="3566" width="1.796875" customWidth="1"/>
    <col min="3567" max="3567" width="12.59765625" customWidth="1"/>
    <col min="3568" max="3568" width="22.73046875" customWidth="1"/>
    <col min="3569" max="3569" width="2.265625" customWidth="1"/>
    <col min="3570" max="3571" width="0" hidden="1" customWidth="1"/>
    <col min="3572" max="3572" width="2" customWidth="1"/>
    <col min="3573" max="3573" width="15.33203125" customWidth="1"/>
    <col min="3574" max="3574" width="24.265625" customWidth="1"/>
    <col min="3575" max="3575" width="3.796875" customWidth="1"/>
    <col min="3576" max="3576" width="14.265625" customWidth="1"/>
    <col min="3577" max="3577" width="20.9296875" bestFit="1" customWidth="1"/>
    <col min="3578" max="3578" width="3.796875" customWidth="1"/>
    <col min="3579" max="3579" width="15.06640625" customWidth="1"/>
    <col min="3580" max="3580" width="17.59765625" bestFit="1" customWidth="1"/>
    <col min="3581" max="3581" width="3.796875" customWidth="1"/>
    <col min="3582" max="3582" width="17.9296875" customWidth="1"/>
    <col min="3583" max="3583" width="16.59765625" bestFit="1" customWidth="1"/>
    <col min="3814" max="3814" width="13.9296875" customWidth="1"/>
    <col min="3815" max="3815" width="11" customWidth="1"/>
    <col min="3816" max="3816" width="2.33203125" customWidth="1"/>
    <col min="3817" max="3817" width="13.9296875" customWidth="1"/>
    <col min="3818" max="3818" width="13.265625" bestFit="1" customWidth="1"/>
    <col min="3819" max="3819" width="2.19921875" customWidth="1"/>
    <col min="3820" max="3821" width="15.796875" customWidth="1"/>
    <col min="3822" max="3822" width="1.796875" customWidth="1"/>
    <col min="3823" max="3823" width="12.59765625" customWidth="1"/>
    <col min="3824" max="3824" width="22.73046875" customWidth="1"/>
    <col min="3825" max="3825" width="2.265625" customWidth="1"/>
    <col min="3826" max="3827" width="0" hidden="1" customWidth="1"/>
    <col min="3828" max="3828" width="2" customWidth="1"/>
    <col min="3829" max="3829" width="15.33203125" customWidth="1"/>
    <col min="3830" max="3830" width="24.265625" customWidth="1"/>
    <col min="3831" max="3831" width="3.796875" customWidth="1"/>
    <col min="3832" max="3832" width="14.265625" customWidth="1"/>
    <col min="3833" max="3833" width="20.9296875" bestFit="1" customWidth="1"/>
    <col min="3834" max="3834" width="3.796875" customWidth="1"/>
    <col min="3835" max="3835" width="15.06640625" customWidth="1"/>
    <col min="3836" max="3836" width="17.59765625" bestFit="1" customWidth="1"/>
    <col min="3837" max="3837" width="3.796875" customWidth="1"/>
    <col min="3838" max="3838" width="17.9296875" customWidth="1"/>
    <col min="3839" max="3839" width="16.59765625" bestFit="1" customWidth="1"/>
    <col min="4070" max="4070" width="13.9296875" customWidth="1"/>
    <col min="4071" max="4071" width="11" customWidth="1"/>
    <col min="4072" max="4072" width="2.33203125" customWidth="1"/>
    <col min="4073" max="4073" width="13.9296875" customWidth="1"/>
    <col min="4074" max="4074" width="13.265625" bestFit="1" customWidth="1"/>
    <col min="4075" max="4075" width="2.19921875" customWidth="1"/>
    <col min="4076" max="4077" width="15.796875" customWidth="1"/>
    <col min="4078" max="4078" width="1.796875" customWidth="1"/>
    <col min="4079" max="4079" width="12.59765625" customWidth="1"/>
    <col min="4080" max="4080" width="22.73046875" customWidth="1"/>
    <col min="4081" max="4081" width="2.265625" customWidth="1"/>
    <col min="4082" max="4083" width="0" hidden="1" customWidth="1"/>
    <col min="4084" max="4084" width="2" customWidth="1"/>
    <col min="4085" max="4085" width="15.33203125" customWidth="1"/>
    <col min="4086" max="4086" width="24.265625" customWidth="1"/>
    <col min="4087" max="4087" width="3.796875" customWidth="1"/>
    <col min="4088" max="4088" width="14.265625" customWidth="1"/>
    <col min="4089" max="4089" width="20.9296875" bestFit="1" customWidth="1"/>
    <col min="4090" max="4090" width="3.796875" customWidth="1"/>
    <col min="4091" max="4091" width="15.06640625" customWidth="1"/>
    <col min="4092" max="4092" width="17.59765625" bestFit="1" customWidth="1"/>
    <col min="4093" max="4093" width="3.796875" customWidth="1"/>
    <col min="4094" max="4094" width="17.9296875" customWidth="1"/>
    <col min="4095" max="4095" width="16.59765625" bestFit="1" customWidth="1"/>
    <col min="4326" max="4326" width="13.9296875" customWidth="1"/>
    <col min="4327" max="4327" width="11" customWidth="1"/>
    <col min="4328" max="4328" width="2.33203125" customWidth="1"/>
    <col min="4329" max="4329" width="13.9296875" customWidth="1"/>
    <col min="4330" max="4330" width="13.265625" bestFit="1" customWidth="1"/>
    <col min="4331" max="4331" width="2.19921875" customWidth="1"/>
    <col min="4332" max="4333" width="15.796875" customWidth="1"/>
    <col min="4334" max="4334" width="1.796875" customWidth="1"/>
    <col min="4335" max="4335" width="12.59765625" customWidth="1"/>
    <col min="4336" max="4336" width="22.73046875" customWidth="1"/>
    <col min="4337" max="4337" width="2.265625" customWidth="1"/>
    <col min="4338" max="4339" width="0" hidden="1" customWidth="1"/>
    <col min="4340" max="4340" width="2" customWidth="1"/>
    <col min="4341" max="4341" width="15.33203125" customWidth="1"/>
    <col min="4342" max="4342" width="24.265625" customWidth="1"/>
    <col min="4343" max="4343" width="3.796875" customWidth="1"/>
    <col min="4344" max="4344" width="14.265625" customWidth="1"/>
    <col min="4345" max="4345" width="20.9296875" bestFit="1" customWidth="1"/>
    <col min="4346" max="4346" width="3.796875" customWidth="1"/>
    <col min="4347" max="4347" width="15.06640625" customWidth="1"/>
    <col min="4348" max="4348" width="17.59765625" bestFit="1" customWidth="1"/>
    <col min="4349" max="4349" width="3.796875" customWidth="1"/>
    <col min="4350" max="4350" width="17.9296875" customWidth="1"/>
    <col min="4351" max="4351" width="16.59765625" bestFit="1" customWidth="1"/>
    <col min="4582" max="4582" width="13.9296875" customWidth="1"/>
    <col min="4583" max="4583" width="11" customWidth="1"/>
    <col min="4584" max="4584" width="2.33203125" customWidth="1"/>
    <col min="4585" max="4585" width="13.9296875" customWidth="1"/>
    <col min="4586" max="4586" width="13.265625" bestFit="1" customWidth="1"/>
    <col min="4587" max="4587" width="2.19921875" customWidth="1"/>
    <col min="4588" max="4589" width="15.796875" customWidth="1"/>
    <col min="4590" max="4590" width="1.796875" customWidth="1"/>
    <col min="4591" max="4591" width="12.59765625" customWidth="1"/>
    <col min="4592" max="4592" width="22.73046875" customWidth="1"/>
    <col min="4593" max="4593" width="2.265625" customWidth="1"/>
    <col min="4594" max="4595" width="0" hidden="1" customWidth="1"/>
    <col min="4596" max="4596" width="2" customWidth="1"/>
    <col min="4597" max="4597" width="15.33203125" customWidth="1"/>
    <col min="4598" max="4598" width="24.265625" customWidth="1"/>
    <col min="4599" max="4599" width="3.796875" customWidth="1"/>
    <col min="4600" max="4600" width="14.265625" customWidth="1"/>
    <col min="4601" max="4601" width="20.9296875" bestFit="1" customWidth="1"/>
    <col min="4602" max="4602" width="3.796875" customWidth="1"/>
    <col min="4603" max="4603" width="15.06640625" customWidth="1"/>
    <col min="4604" max="4604" width="17.59765625" bestFit="1" customWidth="1"/>
    <col min="4605" max="4605" width="3.796875" customWidth="1"/>
    <col min="4606" max="4606" width="17.9296875" customWidth="1"/>
    <col min="4607" max="4607" width="16.59765625" bestFit="1" customWidth="1"/>
    <col min="4838" max="4838" width="13.9296875" customWidth="1"/>
    <col min="4839" max="4839" width="11" customWidth="1"/>
    <col min="4840" max="4840" width="2.33203125" customWidth="1"/>
    <col min="4841" max="4841" width="13.9296875" customWidth="1"/>
    <col min="4842" max="4842" width="13.265625" bestFit="1" customWidth="1"/>
    <col min="4843" max="4843" width="2.19921875" customWidth="1"/>
    <col min="4844" max="4845" width="15.796875" customWidth="1"/>
    <col min="4846" max="4846" width="1.796875" customWidth="1"/>
    <col min="4847" max="4847" width="12.59765625" customWidth="1"/>
    <col min="4848" max="4848" width="22.73046875" customWidth="1"/>
    <col min="4849" max="4849" width="2.265625" customWidth="1"/>
    <col min="4850" max="4851" width="0" hidden="1" customWidth="1"/>
    <col min="4852" max="4852" width="2" customWidth="1"/>
    <col min="4853" max="4853" width="15.33203125" customWidth="1"/>
    <col min="4854" max="4854" width="24.265625" customWidth="1"/>
    <col min="4855" max="4855" width="3.796875" customWidth="1"/>
    <col min="4856" max="4856" width="14.265625" customWidth="1"/>
    <col min="4857" max="4857" width="20.9296875" bestFit="1" customWidth="1"/>
    <col min="4858" max="4858" width="3.796875" customWidth="1"/>
    <col min="4859" max="4859" width="15.06640625" customWidth="1"/>
    <col min="4860" max="4860" width="17.59765625" bestFit="1" customWidth="1"/>
    <col min="4861" max="4861" width="3.796875" customWidth="1"/>
    <col min="4862" max="4862" width="17.9296875" customWidth="1"/>
    <col min="4863" max="4863" width="16.59765625" bestFit="1" customWidth="1"/>
    <col min="5094" max="5094" width="13.9296875" customWidth="1"/>
    <col min="5095" max="5095" width="11" customWidth="1"/>
    <col min="5096" max="5096" width="2.33203125" customWidth="1"/>
    <col min="5097" max="5097" width="13.9296875" customWidth="1"/>
    <col min="5098" max="5098" width="13.265625" bestFit="1" customWidth="1"/>
    <col min="5099" max="5099" width="2.19921875" customWidth="1"/>
    <col min="5100" max="5101" width="15.796875" customWidth="1"/>
    <col min="5102" max="5102" width="1.796875" customWidth="1"/>
    <col min="5103" max="5103" width="12.59765625" customWidth="1"/>
    <col min="5104" max="5104" width="22.73046875" customWidth="1"/>
    <col min="5105" max="5105" width="2.265625" customWidth="1"/>
    <col min="5106" max="5107" width="0" hidden="1" customWidth="1"/>
    <col min="5108" max="5108" width="2" customWidth="1"/>
    <col min="5109" max="5109" width="15.33203125" customWidth="1"/>
    <col min="5110" max="5110" width="24.265625" customWidth="1"/>
    <col min="5111" max="5111" width="3.796875" customWidth="1"/>
    <col min="5112" max="5112" width="14.265625" customWidth="1"/>
    <col min="5113" max="5113" width="20.9296875" bestFit="1" customWidth="1"/>
    <col min="5114" max="5114" width="3.796875" customWidth="1"/>
    <col min="5115" max="5115" width="15.06640625" customWidth="1"/>
    <col min="5116" max="5116" width="17.59765625" bestFit="1" customWidth="1"/>
    <col min="5117" max="5117" width="3.796875" customWidth="1"/>
    <col min="5118" max="5118" width="17.9296875" customWidth="1"/>
    <col min="5119" max="5119" width="16.59765625" bestFit="1" customWidth="1"/>
    <col min="5350" max="5350" width="13.9296875" customWidth="1"/>
    <col min="5351" max="5351" width="11" customWidth="1"/>
    <col min="5352" max="5352" width="2.33203125" customWidth="1"/>
    <col min="5353" max="5353" width="13.9296875" customWidth="1"/>
    <col min="5354" max="5354" width="13.265625" bestFit="1" customWidth="1"/>
    <col min="5355" max="5355" width="2.19921875" customWidth="1"/>
    <col min="5356" max="5357" width="15.796875" customWidth="1"/>
    <col min="5358" max="5358" width="1.796875" customWidth="1"/>
    <col min="5359" max="5359" width="12.59765625" customWidth="1"/>
    <col min="5360" max="5360" width="22.73046875" customWidth="1"/>
    <col min="5361" max="5361" width="2.265625" customWidth="1"/>
    <col min="5362" max="5363" width="0" hidden="1" customWidth="1"/>
    <col min="5364" max="5364" width="2" customWidth="1"/>
    <col min="5365" max="5365" width="15.33203125" customWidth="1"/>
    <col min="5366" max="5366" width="24.265625" customWidth="1"/>
    <col min="5367" max="5367" width="3.796875" customWidth="1"/>
    <col min="5368" max="5368" width="14.265625" customWidth="1"/>
    <col min="5369" max="5369" width="20.9296875" bestFit="1" customWidth="1"/>
    <col min="5370" max="5370" width="3.796875" customWidth="1"/>
    <col min="5371" max="5371" width="15.06640625" customWidth="1"/>
    <col min="5372" max="5372" width="17.59765625" bestFit="1" customWidth="1"/>
    <col min="5373" max="5373" width="3.796875" customWidth="1"/>
    <col min="5374" max="5374" width="17.9296875" customWidth="1"/>
    <col min="5375" max="5375" width="16.59765625" bestFit="1" customWidth="1"/>
    <col min="5606" max="5606" width="13.9296875" customWidth="1"/>
    <col min="5607" max="5607" width="11" customWidth="1"/>
    <col min="5608" max="5608" width="2.33203125" customWidth="1"/>
    <col min="5609" max="5609" width="13.9296875" customWidth="1"/>
    <col min="5610" max="5610" width="13.265625" bestFit="1" customWidth="1"/>
    <col min="5611" max="5611" width="2.19921875" customWidth="1"/>
    <col min="5612" max="5613" width="15.796875" customWidth="1"/>
    <col min="5614" max="5614" width="1.796875" customWidth="1"/>
    <col min="5615" max="5615" width="12.59765625" customWidth="1"/>
    <col min="5616" max="5616" width="22.73046875" customWidth="1"/>
    <col min="5617" max="5617" width="2.265625" customWidth="1"/>
    <col min="5618" max="5619" width="0" hidden="1" customWidth="1"/>
    <col min="5620" max="5620" width="2" customWidth="1"/>
    <col min="5621" max="5621" width="15.33203125" customWidth="1"/>
    <col min="5622" max="5622" width="24.265625" customWidth="1"/>
    <col min="5623" max="5623" width="3.796875" customWidth="1"/>
    <col min="5624" max="5624" width="14.265625" customWidth="1"/>
    <col min="5625" max="5625" width="20.9296875" bestFit="1" customWidth="1"/>
    <col min="5626" max="5626" width="3.796875" customWidth="1"/>
    <col min="5627" max="5627" width="15.06640625" customWidth="1"/>
    <col min="5628" max="5628" width="17.59765625" bestFit="1" customWidth="1"/>
    <col min="5629" max="5629" width="3.796875" customWidth="1"/>
    <col min="5630" max="5630" width="17.9296875" customWidth="1"/>
    <col min="5631" max="5631" width="16.59765625" bestFit="1" customWidth="1"/>
    <col min="5862" max="5862" width="13.9296875" customWidth="1"/>
    <col min="5863" max="5863" width="11" customWidth="1"/>
    <col min="5864" max="5864" width="2.33203125" customWidth="1"/>
    <col min="5865" max="5865" width="13.9296875" customWidth="1"/>
    <col min="5866" max="5866" width="13.265625" bestFit="1" customWidth="1"/>
    <col min="5867" max="5867" width="2.19921875" customWidth="1"/>
    <col min="5868" max="5869" width="15.796875" customWidth="1"/>
    <col min="5870" max="5870" width="1.796875" customWidth="1"/>
    <col min="5871" max="5871" width="12.59765625" customWidth="1"/>
    <col min="5872" max="5872" width="22.73046875" customWidth="1"/>
    <col min="5873" max="5873" width="2.265625" customWidth="1"/>
    <col min="5874" max="5875" width="0" hidden="1" customWidth="1"/>
    <col min="5876" max="5876" width="2" customWidth="1"/>
    <col min="5877" max="5877" width="15.33203125" customWidth="1"/>
    <col min="5878" max="5878" width="24.265625" customWidth="1"/>
    <col min="5879" max="5879" width="3.796875" customWidth="1"/>
    <col min="5880" max="5880" width="14.265625" customWidth="1"/>
    <col min="5881" max="5881" width="20.9296875" bestFit="1" customWidth="1"/>
    <col min="5882" max="5882" width="3.796875" customWidth="1"/>
    <col min="5883" max="5883" width="15.06640625" customWidth="1"/>
    <col min="5884" max="5884" width="17.59765625" bestFit="1" customWidth="1"/>
    <col min="5885" max="5885" width="3.796875" customWidth="1"/>
    <col min="5886" max="5886" width="17.9296875" customWidth="1"/>
    <col min="5887" max="5887" width="16.59765625" bestFit="1" customWidth="1"/>
    <col min="6118" max="6118" width="13.9296875" customWidth="1"/>
    <col min="6119" max="6119" width="11" customWidth="1"/>
    <col min="6120" max="6120" width="2.33203125" customWidth="1"/>
    <col min="6121" max="6121" width="13.9296875" customWidth="1"/>
    <col min="6122" max="6122" width="13.265625" bestFit="1" customWidth="1"/>
    <col min="6123" max="6123" width="2.19921875" customWidth="1"/>
    <col min="6124" max="6125" width="15.796875" customWidth="1"/>
    <col min="6126" max="6126" width="1.796875" customWidth="1"/>
    <col min="6127" max="6127" width="12.59765625" customWidth="1"/>
    <col min="6128" max="6128" width="22.73046875" customWidth="1"/>
    <col min="6129" max="6129" width="2.265625" customWidth="1"/>
    <col min="6130" max="6131" width="0" hidden="1" customWidth="1"/>
    <col min="6132" max="6132" width="2" customWidth="1"/>
    <col min="6133" max="6133" width="15.33203125" customWidth="1"/>
    <col min="6134" max="6134" width="24.265625" customWidth="1"/>
    <col min="6135" max="6135" width="3.796875" customWidth="1"/>
    <col min="6136" max="6136" width="14.265625" customWidth="1"/>
    <col min="6137" max="6137" width="20.9296875" bestFit="1" customWidth="1"/>
    <col min="6138" max="6138" width="3.796875" customWidth="1"/>
    <col min="6139" max="6139" width="15.06640625" customWidth="1"/>
    <col min="6140" max="6140" width="17.59765625" bestFit="1" customWidth="1"/>
    <col min="6141" max="6141" width="3.796875" customWidth="1"/>
    <col min="6142" max="6142" width="17.9296875" customWidth="1"/>
    <col min="6143" max="6143" width="16.59765625" bestFit="1" customWidth="1"/>
    <col min="6374" max="6374" width="13.9296875" customWidth="1"/>
    <col min="6375" max="6375" width="11" customWidth="1"/>
    <col min="6376" max="6376" width="2.33203125" customWidth="1"/>
    <col min="6377" max="6377" width="13.9296875" customWidth="1"/>
    <col min="6378" max="6378" width="13.265625" bestFit="1" customWidth="1"/>
    <col min="6379" max="6379" width="2.19921875" customWidth="1"/>
    <col min="6380" max="6381" width="15.796875" customWidth="1"/>
    <col min="6382" max="6382" width="1.796875" customWidth="1"/>
    <col min="6383" max="6383" width="12.59765625" customWidth="1"/>
    <col min="6384" max="6384" width="22.73046875" customWidth="1"/>
    <col min="6385" max="6385" width="2.265625" customWidth="1"/>
    <col min="6386" max="6387" width="0" hidden="1" customWidth="1"/>
    <col min="6388" max="6388" width="2" customWidth="1"/>
    <col min="6389" max="6389" width="15.33203125" customWidth="1"/>
    <col min="6390" max="6390" width="24.265625" customWidth="1"/>
    <col min="6391" max="6391" width="3.796875" customWidth="1"/>
    <col min="6392" max="6392" width="14.265625" customWidth="1"/>
    <col min="6393" max="6393" width="20.9296875" bestFit="1" customWidth="1"/>
    <col min="6394" max="6394" width="3.796875" customWidth="1"/>
    <col min="6395" max="6395" width="15.06640625" customWidth="1"/>
    <col min="6396" max="6396" width="17.59765625" bestFit="1" customWidth="1"/>
    <col min="6397" max="6397" width="3.796875" customWidth="1"/>
    <col min="6398" max="6398" width="17.9296875" customWidth="1"/>
    <col min="6399" max="6399" width="16.59765625" bestFit="1" customWidth="1"/>
    <col min="6630" max="6630" width="13.9296875" customWidth="1"/>
    <col min="6631" max="6631" width="11" customWidth="1"/>
    <col min="6632" max="6632" width="2.33203125" customWidth="1"/>
    <col min="6633" max="6633" width="13.9296875" customWidth="1"/>
    <col min="6634" max="6634" width="13.265625" bestFit="1" customWidth="1"/>
    <col min="6635" max="6635" width="2.19921875" customWidth="1"/>
    <col min="6636" max="6637" width="15.796875" customWidth="1"/>
    <col min="6638" max="6638" width="1.796875" customWidth="1"/>
    <col min="6639" max="6639" width="12.59765625" customWidth="1"/>
    <col min="6640" max="6640" width="22.73046875" customWidth="1"/>
    <col min="6641" max="6641" width="2.265625" customWidth="1"/>
    <col min="6642" max="6643" width="0" hidden="1" customWidth="1"/>
    <col min="6644" max="6644" width="2" customWidth="1"/>
    <col min="6645" max="6645" width="15.33203125" customWidth="1"/>
    <col min="6646" max="6646" width="24.265625" customWidth="1"/>
    <col min="6647" max="6647" width="3.796875" customWidth="1"/>
    <col min="6648" max="6648" width="14.265625" customWidth="1"/>
    <col min="6649" max="6649" width="20.9296875" bestFit="1" customWidth="1"/>
    <col min="6650" max="6650" width="3.796875" customWidth="1"/>
    <col min="6651" max="6651" width="15.06640625" customWidth="1"/>
    <col min="6652" max="6652" width="17.59765625" bestFit="1" customWidth="1"/>
    <col min="6653" max="6653" width="3.796875" customWidth="1"/>
    <col min="6654" max="6654" width="17.9296875" customWidth="1"/>
    <col min="6655" max="6655" width="16.59765625" bestFit="1" customWidth="1"/>
    <col min="6886" max="6886" width="13.9296875" customWidth="1"/>
    <col min="6887" max="6887" width="11" customWidth="1"/>
    <col min="6888" max="6888" width="2.33203125" customWidth="1"/>
    <col min="6889" max="6889" width="13.9296875" customWidth="1"/>
    <col min="6890" max="6890" width="13.265625" bestFit="1" customWidth="1"/>
    <col min="6891" max="6891" width="2.19921875" customWidth="1"/>
    <col min="6892" max="6893" width="15.796875" customWidth="1"/>
    <col min="6894" max="6894" width="1.796875" customWidth="1"/>
    <col min="6895" max="6895" width="12.59765625" customWidth="1"/>
    <col min="6896" max="6896" width="22.73046875" customWidth="1"/>
    <col min="6897" max="6897" width="2.265625" customWidth="1"/>
    <col min="6898" max="6899" width="0" hidden="1" customWidth="1"/>
    <col min="6900" max="6900" width="2" customWidth="1"/>
    <col min="6901" max="6901" width="15.33203125" customWidth="1"/>
    <col min="6902" max="6902" width="24.265625" customWidth="1"/>
    <col min="6903" max="6903" width="3.796875" customWidth="1"/>
    <col min="6904" max="6904" width="14.265625" customWidth="1"/>
    <col min="6905" max="6905" width="20.9296875" bestFit="1" customWidth="1"/>
    <col min="6906" max="6906" width="3.796875" customWidth="1"/>
    <col min="6907" max="6907" width="15.06640625" customWidth="1"/>
    <col min="6908" max="6908" width="17.59765625" bestFit="1" customWidth="1"/>
    <col min="6909" max="6909" width="3.796875" customWidth="1"/>
    <col min="6910" max="6910" width="17.9296875" customWidth="1"/>
    <col min="6911" max="6911" width="16.59765625" bestFit="1" customWidth="1"/>
    <col min="7142" max="7142" width="13.9296875" customWidth="1"/>
    <col min="7143" max="7143" width="11" customWidth="1"/>
    <col min="7144" max="7144" width="2.33203125" customWidth="1"/>
    <col min="7145" max="7145" width="13.9296875" customWidth="1"/>
    <col min="7146" max="7146" width="13.265625" bestFit="1" customWidth="1"/>
    <col min="7147" max="7147" width="2.19921875" customWidth="1"/>
    <col min="7148" max="7149" width="15.796875" customWidth="1"/>
    <col min="7150" max="7150" width="1.796875" customWidth="1"/>
    <col min="7151" max="7151" width="12.59765625" customWidth="1"/>
    <col min="7152" max="7152" width="22.73046875" customWidth="1"/>
    <col min="7153" max="7153" width="2.265625" customWidth="1"/>
    <col min="7154" max="7155" width="0" hidden="1" customWidth="1"/>
    <col min="7156" max="7156" width="2" customWidth="1"/>
    <col min="7157" max="7157" width="15.33203125" customWidth="1"/>
    <col min="7158" max="7158" width="24.265625" customWidth="1"/>
    <col min="7159" max="7159" width="3.796875" customWidth="1"/>
    <col min="7160" max="7160" width="14.265625" customWidth="1"/>
    <col min="7161" max="7161" width="20.9296875" bestFit="1" customWidth="1"/>
    <col min="7162" max="7162" width="3.796875" customWidth="1"/>
    <col min="7163" max="7163" width="15.06640625" customWidth="1"/>
    <col min="7164" max="7164" width="17.59765625" bestFit="1" customWidth="1"/>
    <col min="7165" max="7165" width="3.796875" customWidth="1"/>
    <col min="7166" max="7166" width="17.9296875" customWidth="1"/>
    <col min="7167" max="7167" width="16.59765625" bestFit="1" customWidth="1"/>
    <col min="7398" max="7398" width="13.9296875" customWidth="1"/>
    <col min="7399" max="7399" width="11" customWidth="1"/>
    <col min="7400" max="7400" width="2.33203125" customWidth="1"/>
    <col min="7401" max="7401" width="13.9296875" customWidth="1"/>
    <col min="7402" max="7402" width="13.265625" bestFit="1" customWidth="1"/>
    <col min="7403" max="7403" width="2.19921875" customWidth="1"/>
    <col min="7404" max="7405" width="15.796875" customWidth="1"/>
    <col min="7406" max="7406" width="1.796875" customWidth="1"/>
    <col min="7407" max="7407" width="12.59765625" customWidth="1"/>
    <col min="7408" max="7408" width="22.73046875" customWidth="1"/>
    <col min="7409" max="7409" width="2.265625" customWidth="1"/>
    <col min="7410" max="7411" width="0" hidden="1" customWidth="1"/>
    <col min="7412" max="7412" width="2" customWidth="1"/>
    <col min="7413" max="7413" width="15.33203125" customWidth="1"/>
    <col min="7414" max="7414" width="24.265625" customWidth="1"/>
    <col min="7415" max="7415" width="3.796875" customWidth="1"/>
    <col min="7416" max="7416" width="14.265625" customWidth="1"/>
    <col min="7417" max="7417" width="20.9296875" bestFit="1" customWidth="1"/>
    <col min="7418" max="7418" width="3.796875" customWidth="1"/>
    <col min="7419" max="7419" width="15.06640625" customWidth="1"/>
    <col min="7420" max="7420" width="17.59765625" bestFit="1" customWidth="1"/>
    <col min="7421" max="7421" width="3.796875" customWidth="1"/>
    <col min="7422" max="7422" width="17.9296875" customWidth="1"/>
    <col min="7423" max="7423" width="16.59765625" bestFit="1" customWidth="1"/>
    <col min="7654" max="7654" width="13.9296875" customWidth="1"/>
    <col min="7655" max="7655" width="11" customWidth="1"/>
    <col min="7656" max="7656" width="2.33203125" customWidth="1"/>
    <col min="7657" max="7657" width="13.9296875" customWidth="1"/>
    <col min="7658" max="7658" width="13.265625" bestFit="1" customWidth="1"/>
    <col min="7659" max="7659" width="2.19921875" customWidth="1"/>
    <col min="7660" max="7661" width="15.796875" customWidth="1"/>
    <col min="7662" max="7662" width="1.796875" customWidth="1"/>
    <col min="7663" max="7663" width="12.59765625" customWidth="1"/>
    <col min="7664" max="7664" width="22.73046875" customWidth="1"/>
    <col min="7665" max="7665" width="2.265625" customWidth="1"/>
    <col min="7666" max="7667" width="0" hidden="1" customWidth="1"/>
    <col min="7668" max="7668" width="2" customWidth="1"/>
    <col min="7669" max="7669" width="15.33203125" customWidth="1"/>
    <col min="7670" max="7670" width="24.265625" customWidth="1"/>
    <col min="7671" max="7671" width="3.796875" customWidth="1"/>
    <col min="7672" max="7672" width="14.265625" customWidth="1"/>
    <col min="7673" max="7673" width="20.9296875" bestFit="1" customWidth="1"/>
    <col min="7674" max="7674" width="3.796875" customWidth="1"/>
    <col min="7675" max="7675" width="15.06640625" customWidth="1"/>
    <col min="7676" max="7676" width="17.59765625" bestFit="1" customWidth="1"/>
    <col min="7677" max="7677" width="3.796875" customWidth="1"/>
    <col min="7678" max="7678" width="17.9296875" customWidth="1"/>
    <col min="7679" max="7679" width="16.59765625" bestFit="1" customWidth="1"/>
    <col min="7910" max="7910" width="13.9296875" customWidth="1"/>
    <col min="7911" max="7911" width="11" customWidth="1"/>
    <col min="7912" max="7912" width="2.33203125" customWidth="1"/>
    <col min="7913" max="7913" width="13.9296875" customWidth="1"/>
    <col min="7914" max="7914" width="13.265625" bestFit="1" customWidth="1"/>
    <col min="7915" max="7915" width="2.19921875" customWidth="1"/>
    <col min="7916" max="7917" width="15.796875" customWidth="1"/>
    <col min="7918" max="7918" width="1.796875" customWidth="1"/>
    <col min="7919" max="7919" width="12.59765625" customWidth="1"/>
    <col min="7920" max="7920" width="22.73046875" customWidth="1"/>
    <col min="7921" max="7921" width="2.265625" customWidth="1"/>
    <col min="7922" max="7923" width="0" hidden="1" customWidth="1"/>
    <col min="7924" max="7924" width="2" customWidth="1"/>
    <col min="7925" max="7925" width="15.33203125" customWidth="1"/>
    <col min="7926" max="7926" width="24.265625" customWidth="1"/>
    <col min="7927" max="7927" width="3.796875" customWidth="1"/>
    <col min="7928" max="7928" width="14.265625" customWidth="1"/>
    <col min="7929" max="7929" width="20.9296875" bestFit="1" customWidth="1"/>
    <col min="7930" max="7930" width="3.796875" customWidth="1"/>
    <col min="7931" max="7931" width="15.06640625" customWidth="1"/>
    <col min="7932" max="7932" width="17.59765625" bestFit="1" customWidth="1"/>
    <col min="7933" max="7933" width="3.796875" customWidth="1"/>
    <col min="7934" max="7934" width="17.9296875" customWidth="1"/>
    <col min="7935" max="7935" width="16.59765625" bestFit="1" customWidth="1"/>
    <col min="8166" max="8166" width="13.9296875" customWidth="1"/>
    <col min="8167" max="8167" width="11" customWidth="1"/>
    <col min="8168" max="8168" width="2.33203125" customWidth="1"/>
    <col min="8169" max="8169" width="13.9296875" customWidth="1"/>
    <col min="8170" max="8170" width="13.265625" bestFit="1" customWidth="1"/>
    <col min="8171" max="8171" width="2.19921875" customWidth="1"/>
    <col min="8172" max="8173" width="15.796875" customWidth="1"/>
    <col min="8174" max="8174" width="1.796875" customWidth="1"/>
    <col min="8175" max="8175" width="12.59765625" customWidth="1"/>
    <col min="8176" max="8176" width="22.73046875" customWidth="1"/>
    <col min="8177" max="8177" width="2.265625" customWidth="1"/>
    <col min="8178" max="8179" width="0" hidden="1" customWidth="1"/>
    <col min="8180" max="8180" width="2" customWidth="1"/>
    <col min="8181" max="8181" width="15.33203125" customWidth="1"/>
    <col min="8182" max="8182" width="24.265625" customWidth="1"/>
    <col min="8183" max="8183" width="3.796875" customWidth="1"/>
    <col min="8184" max="8184" width="14.265625" customWidth="1"/>
    <col min="8185" max="8185" width="20.9296875" bestFit="1" customWidth="1"/>
    <col min="8186" max="8186" width="3.796875" customWidth="1"/>
    <col min="8187" max="8187" width="15.06640625" customWidth="1"/>
    <col min="8188" max="8188" width="17.59765625" bestFit="1" customWidth="1"/>
    <col min="8189" max="8189" width="3.796875" customWidth="1"/>
    <col min="8190" max="8190" width="17.9296875" customWidth="1"/>
    <col min="8191" max="8191" width="16.59765625" bestFit="1" customWidth="1"/>
    <col min="8422" max="8422" width="13.9296875" customWidth="1"/>
    <col min="8423" max="8423" width="11" customWidth="1"/>
    <col min="8424" max="8424" width="2.33203125" customWidth="1"/>
    <col min="8425" max="8425" width="13.9296875" customWidth="1"/>
    <col min="8426" max="8426" width="13.265625" bestFit="1" customWidth="1"/>
    <col min="8427" max="8427" width="2.19921875" customWidth="1"/>
    <col min="8428" max="8429" width="15.796875" customWidth="1"/>
    <col min="8430" max="8430" width="1.796875" customWidth="1"/>
    <col min="8431" max="8431" width="12.59765625" customWidth="1"/>
    <col min="8432" max="8432" width="22.73046875" customWidth="1"/>
    <col min="8433" max="8433" width="2.265625" customWidth="1"/>
    <col min="8434" max="8435" width="0" hidden="1" customWidth="1"/>
    <col min="8436" max="8436" width="2" customWidth="1"/>
    <col min="8437" max="8437" width="15.33203125" customWidth="1"/>
    <col min="8438" max="8438" width="24.265625" customWidth="1"/>
    <col min="8439" max="8439" width="3.796875" customWidth="1"/>
    <col min="8440" max="8440" width="14.265625" customWidth="1"/>
    <col min="8441" max="8441" width="20.9296875" bestFit="1" customWidth="1"/>
    <col min="8442" max="8442" width="3.796875" customWidth="1"/>
    <col min="8443" max="8443" width="15.06640625" customWidth="1"/>
    <col min="8444" max="8444" width="17.59765625" bestFit="1" customWidth="1"/>
    <col min="8445" max="8445" width="3.796875" customWidth="1"/>
    <col min="8446" max="8446" width="17.9296875" customWidth="1"/>
    <col min="8447" max="8447" width="16.59765625" bestFit="1" customWidth="1"/>
    <col min="8678" max="8678" width="13.9296875" customWidth="1"/>
    <col min="8679" max="8679" width="11" customWidth="1"/>
    <col min="8680" max="8680" width="2.33203125" customWidth="1"/>
    <col min="8681" max="8681" width="13.9296875" customWidth="1"/>
    <col min="8682" max="8682" width="13.265625" bestFit="1" customWidth="1"/>
    <col min="8683" max="8683" width="2.19921875" customWidth="1"/>
    <col min="8684" max="8685" width="15.796875" customWidth="1"/>
    <col min="8686" max="8686" width="1.796875" customWidth="1"/>
    <col min="8687" max="8687" width="12.59765625" customWidth="1"/>
    <col min="8688" max="8688" width="22.73046875" customWidth="1"/>
    <col min="8689" max="8689" width="2.265625" customWidth="1"/>
    <col min="8690" max="8691" width="0" hidden="1" customWidth="1"/>
    <col min="8692" max="8692" width="2" customWidth="1"/>
    <col min="8693" max="8693" width="15.33203125" customWidth="1"/>
    <col min="8694" max="8694" width="24.265625" customWidth="1"/>
    <col min="8695" max="8695" width="3.796875" customWidth="1"/>
    <col min="8696" max="8696" width="14.265625" customWidth="1"/>
    <col min="8697" max="8697" width="20.9296875" bestFit="1" customWidth="1"/>
    <col min="8698" max="8698" width="3.796875" customWidth="1"/>
    <col min="8699" max="8699" width="15.06640625" customWidth="1"/>
    <col min="8700" max="8700" width="17.59765625" bestFit="1" customWidth="1"/>
    <col min="8701" max="8701" width="3.796875" customWidth="1"/>
    <col min="8702" max="8702" width="17.9296875" customWidth="1"/>
    <col min="8703" max="8703" width="16.59765625" bestFit="1" customWidth="1"/>
    <col min="8934" max="8934" width="13.9296875" customWidth="1"/>
    <col min="8935" max="8935" width="11" customWidth="1"/>
    <col min="8936" max="8936" width="2.33203125" customWidth="1"/>
    <col min="8937" max="8937" width="13.9296875" customWidth="1"/>
    <col min="8938" max="8938" width="13.265625" bestFit="1" customWidth="1"/>
    <col min="8939" max="8939" width="2.19921875" customWidth="1"/>
    <col min="8940" max="8941" width="15.796875" customWidth="1"/>
    <col min="8942" max="8942" width="1.796875" customWidth="1"/>
    <col min="8943" max="8943" width="12.59765625" customWidth="1"/>
    <col min="8944" max="8944" width="22.73046875" customWidth="1"/>
    <col min="8945" max="8945" width="2.265625" customWidth="1"/>
    <col min="8946" max="8947" width="0" hidden="1" customWidth="1"/>
    <col min="8948" max="8948" width="2" customWidth="1"/>
    <col min="8949" max="8949" width="15.33203125" customWidth="1"/>
    <col min="8950" max="8950" width="24.265625" customWidth="1"/>
    <col min="8951" max="8951" width="3.796875" customWidth="1"/>
    <col min="8952" max="8952" width="14.265625" customWidth="1"/>
    <col min="8953" max="8953" width="20.9296875" bestFit="1" customWidth="1"/>
    <col min="8954" max="8954" width="3.796875" customWidth="1"/>
    <col min="8955" max="8955" width="15.06640625" customWidth="1"/>
    <col min="8956" max="8956" width="17.59765625" bestFit="1" customWidth="1"/>
    <col min="8957" max="8957" width="3.796875" customWidth="1"/>
    <col min="8958" max="8958" width="17.9296875" customWidth="1"/>
    <col min="8959" max="8959" width="16.59765625" bestFit="1" customWidth="1"/>
    <col min="9190" max="9190" width="13.9296875" customWidth="1"/>
    <col min="9191" max="9191" width="11" customWidth="1"/>
    <col min="9192" max="9192" width="2.33203125" customWidth="1"/>
    <col min="9193" max="9193" width="13.9296875" customWidth="1"/>
    <col min="9194" max="9194" width="13.265625" bestFit="1" customWidth="1"/>
    <col min="9195" max="9195" width="2.19921875" customWidth="1"/>
    <col min="9196" max="9197" width="15.796875" customWidth="1"/>
    <col min="9198" max="9198" width="1.796875" customWidth="1"/>
    <col min="9199" max="9199" width="12.59765625" customWidth="1"/>
    <col min="9200" max="9200" width="22.73046875" customWidth="1"/>
    <col min="9201" max="9201" width="2.265625" customWidth="1"/>
    <col min="9202" max="9203" width="0" hidden="1" customWidth="1"/>
    <col min="9204" max="9204" width="2" customWidth="1"/>
    <col min="9205" max="9205" width="15.33203125" customWidth="1"/>
    <col min="9206" max="9206" width="24.265625" customWidth="1"/>
    <col min="9207" max="9207" width="3.796875" customWidth="1"/>
    <col min="9208" max="9208" width="14.265625" customWidth="1"/>
    <col min="9209" max="9209" width="20.9296875" bestFit="1" customWidth="1"/>
    <col min="9210" max="9210" width="3.796875" customWidth="1"/>
    <col min="9211" max="9211" width="15.06640625" customWidth="1"/>
    <col min="9212" max="9212" width="17.59765625" bestFit="1" customWidth="1"/>
    <col min="9213" max="9213" width="3.796875" customWidth="1"/>
    <col min="9214" max="9214" width="17.9296875" customWidth="1"/>
    <col min="9215" max="9215" width="16.59765625" bestFit="1" customWidth="1"/>
    <col min="9446" max="9446" width="13.9296875" customWidth="1"/>
    <col min="9447" max="9447" width="11" customWidth="1"/>
    <col min="9448" max="9448" width="2.33203125" customWidth="1"/>
    <col min="9449" max="9449" width="13.9296875" customWidth="1"/>
    <col min="9450" max="9450" width="13.265625" bestFit="1" customWidth="1"/>
    <col min="9451" max="9451" width="2.19921875" customWidth="1"/>
    <col min="9452" max="9453" width="15.796875" customWidth="1"/>
    <col min="9454" max="9454" width="1.796875" customWidth="1"/>
    <col min="9455" max="9455" width="12.59765625" customWidth="1"/>
    <col min="9456" max="9456" width="22.73046875" customWidth="1"/>
    <col min="9457" max="9457" width="2.265625" customWidth="1"/>
    <col min="9458" max="9459" width="0" hidden="1" customWidth="1"/>
    <col min="9460" max="9460" width="2" customWidth="1"/>
    <col min="9461" max="9461" width="15.33203125" customWidth="1"/>
    <col min="9462" max="9462" width="24.265625" customWidth="1"/>
    <col min="9463" max="9463" width="3.796875" customWidth="1"/>
    <col min="9464" max="9464" width="14.265625" customWidth="1"/>
    <col min="9465" max="9465" width="20.9296875" bestFit="1" customWidth="1"/>
    <col min="9466" max="9466" width="3.796875" customWidth="1"/>
    <col min="9467" max="9467" width="15.06640625" customWidth="1"/>
    <col min="9468" max="9468" width="17.59765625" bestFit="1" customWidth="1"/>
    <col min="9469" max="9469" width="3.796875" customWidth="1"/>
    <col min="9470" max="9470" width="17.9296875" customWidth="1"/>
    <col min="9471" max="9471" width="16.59765625" bestFit="1" customWidth="1"/>
    <col min="9702" max="9702" width="13.9296875" customWidth="1"/>
    <col min="9703" max="9703" width="11" customWidth="1"/>
    <col min="9704" max="9704" width="2.33203125" customWidth="1"/>
    <col min="9705" max="9705" width="13.9296875" customWidth="1"/>
    <col min="9706" max="9706" width="13.265625" bestFit="1" customWidth="1"/>
    <col min="9707" max="9707" width="2.19921875" customWidth="1"/>
    <col min="9708" max="9709" width="15.796875" customWidth="1"/>
    <col min="9710" max="9710" width="1.796875" customWidth="1"/>
    <col min="9711" max="9711" width="12.59765625" customWidth="1"/>
    <col min="9712" max="9712" width="22.73046875" customWidth="1"/>
    <col min="9713" max="9713" width="2.265625" customWidth="1"/>
    <col min="9714" max="9715" width="0" hidden="1" customWidth="1"/>
    <col min="9716" max="9716" width="2" customWidth="1"/>
    <col min="9717" max="9717" width="15.33203125" customWidth="1"/>
    <col min="9718" max="9718" width="24.265625" customWidth="1"/>
    <col min="9719" max="9719" width="3.796875" customWidth="1"/>
    <col min="9720" max="9720" width="14.265625" customWidth="1"/>
    <col min="9721" max="9721" width="20.9296875" bestFit="1" customWidth="1"/>
    <col min="9722" max="9722" width="3.796875" customWidth="1"/>
    <col min="9723" max="9723" width="15.06640625" customWidth="1"/>
    <col min="9724" max="9724" width="17.59765625" bestFit="1" customWidth="1"/>
    <col min="9725" max="9725" width="3.796875" customWidth="1"/>
    <col min="9726" max="9726" width="17.9296875" customWidth="1"/>
    <col min="9727" max="9727" width="16.59765625" bestFit="1" customWidth="1"/>
    <col min="9958" max="9958" width="13.9296875" customWidth="1"/>
    <col min="9959" max="9959" width="11" customWidth="1"/>
    <col min="9960" max="9960" width="2.33203125" customWidth="1"/>
    <col min="9961" max="9961" width="13.9296875" customWidth="1"/>
    <col min="9962" max="9962" width="13.265625" bestFit="1" customWidth="1"/>
    <col min="9963" max="9963" width="2.19921875" customWidth="1"/>
    <col min="9964" max="9965" width="15.796875" customWidth="1"/>
    <col min="9966" max="9966" width="1.796875" customWidth="1"/>
    <col min="9967" max="9967" width="12.59765625" customWidth="1"/>
    <col min="9968" max="9968" width="22.73046875" customWidth="1"/>
    <col min="9969" max="9969" width="2.265625" customWidth="1"/>
    <col min="9970" max="9971" width="0" hidden="1" customWidth="1"/>
    <col min="9972" max="9972" width="2" customWidth="1"/>
    <col min="9973" max="9973" width="15.33203125" customWidth="1"/>
    <col min="9974" max="9974" width="24.265625" customWidth="1"/>
    <col min="9975" max="9975" width="3.796875" customWidth="1"/>
    <col min="9976" max="9976" width="14.265625" customWidth="1"/>
    <col min="9977" max="9977" width="20.9296875" bestFit="1" customWidth="1"/>
    <col min="9978" max="9978" width="3.796875" customWidth="1"/>
    <col min="9979" max="9979" width="15.06640625" customWidth="1"/>
    <col min="9980" max="9980" width="17.59765625" bestFit="1" customWidth="1"/>
    <col min="9981" max="9981" width="3.796875" customWidth="1"/>
    <col min="9982" max="9982" width="17.9296875" customWidth="1"/>
    <col min="9983" max="9983" width="16.59765625" bestFit="1" customWidth="1"/>
    <col min="10214" max="10214" width="13.9296875" customWidth="1"/>
    <col min="10215" max="10215" width="11" customWidth="1"/>
    <col min="10216" max="10216" width="2.33203125" customWidth="1"/>
    <col min="10217" max="10217" width="13.9296875" customWidth="1"/>
    <col min="10218" max="10218" width="13.265625" bestFit="1" customWidth="1"/>
    <col min="10219" max="10219" width="2.19921875" customWidth="1"/>
    <col min="10220" max="10221" width="15.796875" customWidth="1"/>
    <col min="10222" max="10222" width="1.796875" customWidth="1"/>
    <col min="10223" max="10223" width="12.59765625" customWidth="1"/>
    <col min="10224" max="10224" width="22.73046875" customWidth="1"/>
    <col min="10225" max="10225" width="2.265625" customWidth="1"/>
    <col min="10226" max="10227" width="0" hidden="1" customWidth="1"/>
    <col min="10228" max="10228" width="2" customWidth="1"/>
    <col min="10229" max="10229" width="15.33203125" customWidth="1"/>
    <col min="10230" max="10230" width="24.265625" customWidth="1"/>
    <col min="10231" max="10231" width="3.796875" customWidth="1"/>
    <col min="10232" max="10232" width="14.265625" customWidth="1"/>
    <col min="10233" max="10233" width="20.9296875" bestFit="1" customWidth="1"/>
    <col min="10234" max="10234" width="3.796875" customWidth="1"/>
    <col min="10235" max="10235" width="15.06640625" customWidth="1"/>
    <col min="10236" max="10236" width="17.59765625" bestFit="1" customWidth="1"/>
    <col min="10237" max="10237" width="3.796875" customWidth="1"/>
    <col min="10238" max="10238" width="17.9296875" customWidth="1"/>
    <col min="10239" max="10239" width="16.59765625" bestFit="1" customWidth="1"/>
    <col min="10470" max="10470" width="13.9296875" customWidth="1"/>
    <col min="10471" max="10471" width="11" customWidth="1"/>
    <col min="10472" max="10472" width="2.33203125" customWidth="1"/>
    <col min="10473" max="10473" width="13.9296875" customWidth="1"/>
    <col min="10474" max="10474" width="13.265625" bestFit="1" customWidth="1"/>
    <col min="10475" max="10475" width="2.19921875" customWidth="1"/>
    <col min="10476" max="10477" width="15.796875" customWidth="1"/>
    <col min="10478" max="10478" width="1.796875" customWidth="1"/>
    <col min="10479" max="10479" width="12.59765625" customWidth="1"/>
    <col min="10480" max="10480" width="22.73046875" customWidth="1"/>
    <col min="10481" max="10481" width="2.265625" customWidth="1"/>
    <col min="10482" max="10483" width="0" hidden="1" customWidth="1"/>
    <col min="10484" max="10484" width="2" customWidth="1"/>
    <col min="10485" max="10485" width="15.33203125" customWidth="1"/>
    <col min="10486" max="10486" width="24.265625" customWidth="1"/>
    <col min="10487" max="10487" width="3.796875" customWidth="1"/>
    <col min="10488" max="10488" width="14.265625" customWidth="1"/>
    <col min="10489" max="10489" width="20.9296875" bestFit="1" customWidth="1"/>
    <col min="10490" max="10490" width="3.796875" customWidth="1"/>
    <col min="10491" max="10491" width="15.06640625" customWidth="1"/>
    <col min="10492" max="10492" width="17.59765625" bestFit="1" customWidth="1"/>
    <col min="10493" max="10493" width="3.796875" customWidth="1"/>
    <col min="10494" max="10494" width="17.9296875" customWidth="1"/>
    <col min="10495" max="10495" width="16.59765625" bestFit="1" customWidth="1"/>
    <col min="10726" max="10726" width="13.9296875" customWidth="1"/>
    <col min="10727" max="10727" width="11" customWidth="1"/>
    <col min="10728" max="10728" width="2.33203125" customWidth="1"/>
    <col min="10729" max="10729" width="13.9296875" customWidth="1"/>
    <col min="10730" max="10730" width="13.265625" bestFit="1" customWidth="1"/>
    <col min="10731" max="10731" width="2.19921875" customWidth="1"/>
    <col min="10732" max="10733" width="15.796875" customWidth="1"/>
    <col min="10734" max="10734" width="1.796875" customWidth="1"/>
    <col min="10735" max="10735" width="12.59765625" customWidth="1"/>
    <col min="10736" max="10736" width="22.73046875" customWidth="1"/>
    <col min="10737" max="10737" width="2.265625" customWidth="1"/>
    <col min="10738" max="10739" width="0" hidden="1" customWidth="1"/>
    <col min="10740" max="10740" width="2" customWidth="1"/>
    <col min="10741" max="10741" width="15.33203125" customWidth="1"/>
    <col min="10742" max="10742" width="24.265625" customWidth="1"/>
    <col min="10743" max="10743" width="3.796875" customWidth="1"/>
    <col min="10744" max="10744" width="14.265625" customWidth="1"/>
    <col min="10745" max="10745" width="20.9296875" bestFit="1" customWidth="1"/>
    <col min="10746" max="10746" width="3.796875" customWidth="1"/>
    <col min="10747" max="10747" width="15.06640625" customWidth="1"/>
    <col min="10748" max="10748" width="17.59765625" bestFit="1" customWidth="1"/>
    <col min="10749" max="10749" width="3.796875" customWidth="1"/>
    <col min="10750" max="10750" width="17.9296875" customWidth="1"/>
    <col min="10751" max="10751" width="16.59765625" bestFit="1" customWidth="1"/>
    <col min="10982" max="10982" width="13.9296875" customWidth="1"/>
    <col min="10983" max="10983" width="11" customWidth="1"/>
    <col min="10984" max="10984" width="2.33203125" customWidth="1"/>
    <col min="10985" max="10985" width="13.9296875" customWidth="1"/>
    <col min="10986" max="10986" width="13.265625" bestFit="1" customWidth="1"/>
    <col min="10987" max="10987" width="2.19921875" customWidth="1"/>
    <col min="10988" max="10989" width="15.796875" customWidth="1"/>
    <col min="10990" max="10990" width="1.796875" customWidth="1"/>
    <col min="10991" max="10991" width="12.59765625" customWidth="1"/>
    <col min="10992" max="10992" width="22.73046875" customWidth="1"/>
    <col min="10993" max="10993" width="2.265625" customWidth="1"/>
    <col min="10994" max="10995" width="0" hidden="1" customWidth="1"/>
    <col min="10996" max="10996" width="2" customWidth="1"/>
    <col min="10997" max="10997" width="15.33203125" customWidth="1"/>
    <col min="10998" max="10998" width="24.265625" customWidth="1"/>
    <col min="10999" max="10999" width="3.796875" customWidth="1"/>
    <col min="11000" max="11000" width="14.265625" customWidth="1"/>
    <col min="11001" max="11001" width="20.9296875" bestFit="1" customWidth="1"/>
    <col min="11002" max="11002" width="3.796875" customWidth="1"/>
    <col min="11003" max="11003" width="15.06640625" customWidth="1"/>
    <col min="11004" max="11004" width="17.59765625" bestFit="1" customWidth="1"/>
    <col min="11005" max="11005" width="3.796875" customWidth="1"/>
    <col min="11006" max="11006" width="17.9296875" customWidth="1"/>
    <col min="11007" max="11007" width="16.59765625" bestFit="1" customWidth="1"/>
    <col min="11238" max="11238" width="13.9296875" customWidth="1"/>
    <col min="11239" max="11239" width="11" customWidth="1"/>
    <col min="11240" max="11240" width="2.33203125" customWidth="1"/>
    <col min="11241" max="11241" width="13.9296875" customWidth="1"/>
    <col min="11242" max="11242" width="13.265625" bestFit="1" customWidth="1"/>
    <col min="11243" max="11243" width="2.19921875" customWidth="1"/>
    <col min="11244" max="11245" width="15.796875" customWidth="1"/>
    <col min="11246" max="11246" width="1.796875" customWidth="1"/>
    <col min="11247" max="11247" width="12.59765625" customWidth="1"/>
    <col min="11248" max="11248" width="22.73046875" customWidth="1"/>
    <col min="11249" max="11249" width="2.265625" customWidth="1"/>
    <col min="11250" max="11251" width="0" hidden="1" customWidth="1"/>
    <col min="11252" max="11252" width="2" customWidth="1"/>
    <col min="11253" max="11253" width="15.33203125" customWidth="1"/>
    <col min="11254" max="11254" width="24.265625" customWidth="1"/>
    <col min="11255" max="11255" width="3.796875" customWidth="1"/>
    <col min="11256" max="11256" width="14.265625" customWidth="1"/>
    <col min="11257" max="11257" width="20.9296875" bestFit="1" customWidth="1"/>
    <col min="11258" max="11258" width="3.796875" customWidth="1"/>
    <col min="11259" max="11259" width="15.06640625" customWidth="1"/>
    <col min="11260" max="11260" width="17.59765625" bestFit="1" customWidth="1"/>
    <col min="11261" max="11261" width="3.796875" customWidth="1"/>
    <col min="11262" max="11262" width="17.9296875" customWidth="1"/>
    <col min="11263" max="11263" width="16.59765625" bestFit="1" customWidth="1"/>
    <col min="11494" max="11494" width="13.9296875" customWidth="1"/>
    <col min="11495" max="11495" width="11" customWidth="1"/>
    <col min="11496" max="11496" width="2.33203125" customWidth="1"/>
    <col min="11497" max="11497" width="13.9296875" customWidth="1"/>
    <col min="11498" max="11498" width="13.265625" bestFit="1" customWidth="1"/>
    <col min="11499" max="11499" width="2.19921875" customWidth="1"/>
    <col min="11500" max="11501" width="15.796875" customWidth="1"/>
    <col min="11502" max="11502" width="1.796875" customWidth="1"/>
    <col min="11503" max="11503" width="12.59765625" customWidth="1"/>
    <col min="11504" max="11504" width="22.73046875" customWidth="1"/>
    <col min="11505" max="11505" width="2.265625" customWidth="1"/>
    <col min="11506" max="11507" width="0" hidden="1" customWidth="1"/>
    <col min="11508" max="11508" width="2" customWidth="1"/>
    <col min="11509" max="11509" width="15.33203125" customWidth="1"/>
    <col min="11510" max="11510" width="24.265625" customWidth="1"/>
    <col min="11511" max="11511" width="3.796875" customWidth="1"/>
    <col min="11512" max="11512" width="14.265625" customWidth="1"/>
    <col min="11513" max="11513" width="20.9296875" bestFit="1" customWidth="1"/>
    <col min="11514" max="11514" width="3.796875" customWidth="1"/>
    <col min="11515" max="11515" width="15.06640625" customWidth="1"/>
    <col min="11516" max="11516" width="17.59765625" bestFit="1" customWidth="1"/>
    <col min="11517" max="11517" width="3.796875" customWidth="1"/>
    <col min="11518" max="11518" width="17.9296875" customWidth="1"/>
    <col min="11519" max="11519" width="16.59765625" bestFit="1" customWidth="1"/>
    <col min="11750" max="11750" width="13.9296875" customWidth="1"/>
    <col min="11751" max="11751" width="11" customWidth="1"/>
    <col min="11752" max="11752" width="2.33203125" customWidth="1"/>
    <col min="11753" max="11753" width="13.9296875" customWidth="1"/>
    <col min="11754" max="11754" width="13.265625" bestFit="1" customWidth="1"/>
    <col min="11755" max="11755" width="2.19921875" customWidth="1"/>
    <col min="11756" max="11757" width="15.796875" customWidth="1"/>
    <col min="11758" max="11758" width="1.796875" customWidth="1"/>
    <col min="11759" max="11759" width="12.59765625" customWidth="1"/>
    <col min="11760" max="11760" width="22.73046875" customWidth="1"/>
    <col min="11761" max="11761" width="2.265625" customWidth="1"/>
    <col min="11762" max="11763" width="0" hidden="1" customWidth="1"/>
    <col min="11764" max="11764" width="2" customWidth="1"/>
    <col min="11765" max="11765" width="15.33203125" customWidth="1"/>
    <col min="11766" max="11766" width="24.265625" customWidth="1"/>
    <col min="11767" max="11767" width="3.796875" customWidth="1"/>
    <col min="11768" max="11768" width="14.265625" customWidth="1"/>
    <col min="11769" max="11769" width="20.9296875" bestFit="1" customWidth="1"/>
    <col min="11770" max="11770" width="3.796875" customWidth="1"/>
    <col min="11771" max="11771" width="15.06640625" customWidth="1"/>
    <col min="11772" max="11772" width="17.59765625" bestFit="1" customWidth="1"/>
    <col min="11773" max="11773" width="3.796875" customWidth="1"/>
    <col min="11774" max="11774" width="17.9296875" customWidth="1"/>
    <col min="11775" max="11775" width="16.59765625" bestFit="1" customWidth="1"/>
    <col min="12006" max="12006" width="13.9296875" customWidth="1"/>
    <col min="12007" max="12007" width="11" customWidth="1"/>
    <col min="12008" max="12008" width="2.33203125" customWidth="1"/>
    <col min="12009" max="12009" width="13.9296875" customWidth="1"/>
    <col min="12010" max="12010" width="13.265625" bestFit="1" customWidth="1"/>
    <col min="12011" max="12011" width="2.19921875" customWidth="1"/>
    <col min="12012" max="12013" width="15.796875" customWidth="1"/>
    <col min="12014" max="12014" width="1.796875" customWidth="1"/>
    <col min="12015" max="12015" width="12.59765625" customWidth="1"/>
    <col min="12016" max="12016" width="22.73046875" customWidth="1"/>
    <col min="12017" max="12017" width="2.265625" customWidth="1"/>
    <col min="12018" max="12019" width="0" hidden="1" customWidth="1"/>
    <col min="12020" max="12020" width="2" customWidth="1"/>
    <col min="12021" max="12021" width="15.33203125" customWidth="1"/>
    <col min="12022" max="12022" width="24.265625" customWidth="1"/>
    <col min="12023" max="12023" width="3.796875" customWidth="1"/>
    <col min="12024" max="12024" width="14.265625" customWidth="1"/>
    <col min="12025" max="12025" width="20.9296875" bestFit="1" customWidth="1"/>
    <col min="12026" max="12026" width="3.796875" customWidth="1"/>
    <col min="12027" max="12027" width="15.06640625" customWidth="1"/>
    <col min="12028" max="12028" width="17.59765625" bestFit="1" customWidth="1"/>
    <col min="12029" max="12029" width="3.796875" customWidth="1"/>
    <col min="12030" max="12030" width="17.9296875" customWidth="1"/>
    <col min="12031" max="12031" width="16.59765625" bestFit="1" customWidth="1"/>
    <col min="12262" max="12262" width="13.9296875" customWidth="1"/>
    <col min="12263" max="12263" width="11" customWidth="1"/>
    <col min="12264" max="12264" width="2.33203125" customWidth="1"/>
    <col min="12265" max="12265" width="13.9296875" customWidth="1"/>
    <col min="12266" max="12266" width="13.265625" bestFit="1" customWidth="1"/>
    <col min="12267" max="12267" width="2.19921875" customWidth="1"/>
    <col min="12268" max="12269" width="15.796875" customWidth="1"/>
    <col min="12270" max="12270" width="1.796875" customWidth="1"/>
    <col min="12271" max="12271" width="12.59765625" customWidth="1"/>
    <col min="12272" max="12272" width="22.73046875" customWidth="1"/>
    <col min="12273" max="12273" width="2.265625" customWidth="1"/>
    <col min="12274" max="12275" width="0" hidden="1" customWidth="1"/>
    <col min="12276" max="12276" width="2" customWidth="1"/>
    <col min="12277" max="12277" width="15.33203125" customWidth="1"/>
    <col min="12278" max="12278" width="24.265625" customWidth="1"/>
    <col min="12279" max="12279" width="3.796875" customWidth="1"/>
    <col min="12280" max="12280" width="14.265625" customWidth="1"/>
    <col min="12281" max="12281" width="20.9296875" bestFit="1" customWidth="1"/>
    <col min="12282" max="12282" width="3.796875" customWidth="1"/>
    <col min="12283" max="12283" width="15.06640625" customWidth="1"/>
    <col min="12284" max="12284" width="17.59765625" bestFit="1" customWidth="1"/>
    <col min="12285" max="12285" width="3.796875" customWidth="1"/>
    <col min="12286" max="12286" width="17.9296875" customWidth="1"/>
    <col min="12287" max="12287" width="16.59765625" bestFit="1" customWidth="1"/>
    <col min="12518" max="12518" width="13.9296875" customWidth="1"/>
    <col min="12519" max="12519" width="11" customWidth="1"/>
    <col min="12520" max="12520" width="2.33203125" customWidth="1"/>
    <col min="12521" max="12521" width="13.9296875" customWidth="1"/>
    <col min="12522" max="12522" width="13.265625" bestFit="1" customWidth="1"/>
    <col min="12523" max="12523" width="2.19921875" customWidth="1"/>
    <col min="12524" max="12525" width="15.796875" customWidth="1"/>
    <col min="12526" max="12526" width="1.796875" customWidth="1"/>
    <col min="12527" max="12527" width="12.59765625" customWidth="1"/>
    <col min="12528" max="12528" width="22.73046875" customWidth="1"/>
    <col min="12529" max="12529" width="2.265625" customWidth="1"/>
    <col min="12530" max="12531" width="0" hidden="1" customWidth="1"/>
    <col min="12532" max="12532" width="2" customWidth="1"/>
    <col min="12533" max="12533" width="15.33203125" customWidth="1"/>
    <col min="12534" max="12534" width="24.265625" customWidth="1"/>
    <col min="12535" max="12535" width="3.796875" customWidth="1"/>
    <col min="12536" max="12536" width="14.265625" customWidth="1"/>
    <col min="12537" max="12537" width="20.9296875" bestFit="1" customWidth="1"/>
    <col min="12538" max="12538" width="3.796875" customWidth="1"/>
    <col min="12539" max="12539" width="15.06640625" customWidth="1"/>
    <col min="12540" max="12540" width="17.59765625" bestFit="1" customWidth="1"/>
    <col min="12541" max="12541" width="3.796875" customWidth="1"/>
    <col min="12542" max="12542" width="17.9296875" customWidth="1"/>
    <col min="12543" max="12543" width="16.59765625" bestFit="1" customWidth="1"/>
    <col min="12774" max="12774" width="13.9296875" customWidth="1"/>
    <col min="12775" max="12775" width="11" customWidth="1"/>
    <col min="12776" max="12776" width="2.33203125" customWidth="1"/>
    <col min="12777" max="12777" width="13.9296875" customWidth="1"/>
    <col min="12778" max="12778" width="13.265625" bestFit="1" customWidth="1"/>
    <col min="12779" max="12779" width="2.19921875" customWidth="1"/>
    <col min="12780" max="12781" width="15.796875" customWidth="1"/>
    <col min="12782" max="12782" width="1.796875" customWidth="1"/>
    <col min="12783" max="12783" width="12.59765625" customWidth="1"/>
    <col min="12784" max="12784" width="22.73046875" customWidth="1"/>
    <col min="12785" max="12785" width="2.265625" customWidth="1"/>
    <col min="12786" max="12787" width="0" hidden="1" customWidth="1"/>
    <col min="12788" max="12788" width="2" customWidth="1"/>
    <col min="12789" max="12789" width="15.33203125" customWidth="1"/>
    <col min="12790" max="12790" width="24.265625" customWidth="1"/>
    <col min="12791" max="12791" width="3.796875" customWidth="1"/>
    <col min="12792" max="12792" width="14.265625" customWidth="1"/>
    <col min="12793" max="12793" width="20.9296875" bestFit="1" customWidth="1"/>
    <col min="12794" max="12794" width="3.796875" customWidth="1"/>
    <col min="12795" max="12795" width="15.06640625" customWidth="1"/>
    <col min="12796" max="12796" width="17.59765625" bestFit="1" customWidth="1"/>
    <col min="12797" max="12797" width="3.796875" customWidth="1"/>
    <col min="12798" max="12798" width="17.9296875" customWidth="1"/>
    <col min="12799" max="12799" width="16.59765625" bestFit="1" customWidth="1"/>
    <col min="13030" max="13030" width="13.9296875" customWidth="1"/>
    <col min="13031" max="13031" width="11" customWidth="1"/>
    <col min="13032" max="13032" width="2.33203125" customWidth="1"/>
    <col min="13033" max="13033" width="13.9296875" customWidth="1"/>
    <col min="13034" max="13034" width="13.265625" bestFit="1" customWidth="1"/>
    <col min="13035" max="13035" width="2.19921875" customWidth="1"/>
    <col min="13036" max="13037" width="15.796875" customWidth="1"/>
    <col min="13038" max="13038" width="1.796875" customWidth="1"/>
    <col min="13039" max="13039" width="12.59765625" customWidth="1"/>
    <col min="13040" max="13040" width="22.73046875" customWidth="1"/>
    <col min="13041" max="13041" width="2.265625" customWidth="1"/>
    <col min="13042" max="13043" width="0" hidden="1" customWidth="1"/>
    <col min="13044" max="13044" width="2" customWidth="1"/>
    <col min="13045" max="13045" width="15.33203125" customWidth="1"/>
    <col min="13046" max="13046" width="24.265625" customWidth="1"/>
    <col min="13047" max="13047" width="3.796875" customWidth="1"/>
    <col min="13048" max="13048" width="14.265625" customWidth="1"/>
    <col min="13049" max="13049" width="20.9296875" bestFit="1" customWidth="1"/>
    <col min="13050" max="13050" width="3.796875" customWidth="1"/>
    <col min="13051" max="13051" width="15.06640625" customWidth="1"/>
    <col min="13052" max="13052" width="17.59765625" bestFit="1" customWidth="1"/>
    <col min="13053" max="13053" width="3.796875" customWidth="1"/>
    <col min="13054" max="13054" width="17.9296875" customWidth="1"/>
    <col min="13055" max="13055" width="16.59765625" bestFit="1" customWidth="1"/>
    <col min="13286" max="13286" width="13.9296875" customWidth="1"/>
    <col min="13287" max="13287" width="11" customWidth="1"/>
    <col min="13288" max="13288" width="2.33203125" customWidth="1"/>
    <col min="13289" max="13289" width="13.9296875" customWidth="1"/>
    <col min="13290" max="13290" width="13.265625" bestFit="1" customWidth="1"/>
    <col min="13291" max="13291" width="2.19921875" customWidth="1"/>
    <col min="13292" max="13293" width="15.796875" customWidth="1"/>
    <col min="13294" max="13294" width="1.796875" customWidth="1"/>
    <col min="13295" max="13295" width="12.59765625" customWidth="1"/>
    <col min="13296" max="13296" width="22.73046875" customWidth="1"/>
    <col min="13297" max="13297" width="2.265625" customWidth="1"/>
    <col min="13298" max="13299" width="0" hidden="1" customWidth="1"/>
    <col min="13300" max="13300" width="2" customWidth="1"/>
    <col min="13301" max="13301" width="15.33203125" customWidth="1"/>
    <col min="13302" max="13302" width="24.265625" customWidth="1"/>
    <col min="13303" max="13303" width="3.796875" customWidth="1"/>
    <col min="13304" max="13304" width="14.265625" customWidth="1"/>
    <col min="13305" max="13305" width="20.9296875" bestFit="1" customWidth="1"/>
    <col min="13306" max="13306" width="3.796875" customWidth="1"/>
    <col min="13307" max="13307" width="15.06640625" customWidth="1"/>
    <col min="13308" max="13308" width="17.59765625" bestFit="1" customWidth="1"/>
    <col min="13309" max="13309" width="3.796875" customWidth="1"/>
    <col min="13310" max="13310" width="17.9296875" customWidth="1"/>
    <col min="13311" max="13311" width="16.59765625" bestFit="1" customWidth="1"/>
    <col min="13542" max="13542" width="13.9296875" customWidth="1"/>
    <col min="13543" max="13543" width="11" customWidth="1"/>
    <col min="13544" max="13544" width="2.33203125" customWidth="1"/>
    <col min="13545" max="13545" width="13.9296875" customWidth="1"/>
    <col min="13546" max="13546" width="13.265625" bestFit="1" customWidth="1"/>
    <col min="13547" max="13547" width="2.19921875" customWidth="1"/>
    <col min="13548" max="13549" width="15.796875" customWidth="1"/>
    <col min="13550" max="13550" width="1.796875" customWidth="1"/>
    <col min="13551" max="13551" width="12.59765625" customWidth="1"/>
    <col min="13552" max="13552" width="22.73046875" customWidth="1"/>
    <col min="13553" max="13553" width="2.265625" customWidth="1"/>
    <col min="13554" max="13555" width="0" hidden="1" customWidth="1"/>
    <col min="13556" max="13556" width="2" customWidth="1"/>
    <col min="13557" max="13557" width="15.33203125" customWidth="1"/>
    <col min="13558" max="13558" width="24.265625" customWidth="1"/>
    <col min="13559" max="13559" width="3.796875" customWidth="1"/>
    <col min="13560" max="13560" width="14.265625" customWidth="1"/>
    <col min="13561" max="13561" width="20.9296875" bestFit="1" customWidth="1"/>
    <col min="13562" max="13562" width="3.796875" customWidth="1"/>
    <col min="13563" max="13563" width="15.06640625" customWidth="1"/>
    <col min="13564" max="13564" width="17.59765625" bestFit="1" customWidth="1"/>
    <col min="13565" max="13565" width="3.796875" customWidth="1"/>
    <col min="13566" max="13566" width="17.9296875" customWidth="1"/>
    <col min="13567" max="13567" width="16.59765625" bestFit="1" customWidth="1"/>
    <col min="13798" max="13798" width="13.9296875" customWidth="1"/>
    <col min="13799" max="13799" width="11" customWidth="1"/>
    <col min="13800" max="13800" width="2.33203125" customWidth="1"/>
    <col min="13801" max="13801" width="13.9296875" customWidth="1"/>
    <col min="13802" max="13802" width="13.265625" bestFit="1" customWidth="1"/>
    <col min="13803" max="13803" width="2.19921875" customWidth="1"/>
    <col min="13804" max="13805" width="15.796875" customWidth="1"/>
    <col min="13806" max="13806" width="1.796875" customWidth="1"/>
    <col min="13807" max="13807" width="12.59765625" customWidth="1"/>
    <col min="13808" max="13808" width="22.73046875" customWidth="1"/>
    <col min="13809" max="13809" width="2.265625" customWidth="1"/>
    <col min="13810" max="13811" width="0" hidden="1" customWidth="1"/>
    <col min="13812" max="13812" width="2" customWidth="1"/>
    <col min="13813" max="13813" width="15.33203125" customWidth="1"/>
    <col min="13814" max="13814" width="24.265625" customWidth="1"/>
    <col min="13815" max="13815" width="3.796875" customWidth="1"/>
    <col min="13816" max="13816" width="14.265625" customWidth="1"/>
    <col min="13817" max="13817" width="20.9296875" bestFit="1" customWidth="1"/>
    <col min="13818" max="13818" width="3.796875" customWidth="1"/>
    <col min="13819" max="13819" width="15.06640625" customWidth="1"/>
    <col min="13820" max="13820" width="17.59765625" bestFit="1" customWidth="1"/>
    <col min="13821" max="13821" width="3.796875" customWidth="1"/>
    <col min="13822" max="13822" width="17.9296875" customWidth="1"/>
    <col min="13823" max="13823" width="16.59765625" bestFit="1" customWidth="1"/>
    <col min="14054" max="14054" width="13.9296875" customWidth="1"/>
    <col min="14055" max="14055" width="11" customWidth="1"/>
    <col min="14056" max="14056" width="2.33203125" customWidth="1"/>
    <col min="14057" max="14057" width="13.9296875" customWidth="1"/>
    <col min="14058" max="14058" width="13.265625" bestFit="1" customWidth="1"/>
    <col min="14059" max="14059" width="2.19921875" customWidth="1"/>
    <col min="14060" max="14061" width="15.796875" customWidth="1"/>
    <col min="14062" max="14062" width="1.796875" customWidth="1"/>
    <col min="14063" max="14063" width="12.59765625" customWidth="1"/>
    <col min="14064" max="14064" width="22.73046875" customWidth="1"/>
    <col min="14065" max="14065" width="2.265625" customWidth="1"/>
    <col min="14066" max="14067" width="0" hidden="1" customWidth="1"/>
    <col min="14068" max="14068" width="2" customWidth="1"/>
    <col min="14069" max="14069" width="15.33203125" customWidth="1"/>
    <col min="14070" max="14070" width="24.265625" customWidth="1"/>
    <col min="14071" max="14071" width="3.796875" customWidth="1"/>
    <col min="14072" max="14072" width="14.265625" customWidth="1"/>
    <col min="14073" max="14073" width="20.9296875" bestFit="1" customWidth="1"/>
    <col min="14074" max="14074" width="3.796875" customWidth="1"/>
    <col min="14075" max="14075" width="15.06640625" customWidth="1"/>
    <col min="14076" max="14076" width="17.59765625" bestFit="1" customWidth="1"/>
    <col min="14077" max="14077" width="3.796875" customWidth="1"/>
    <col min="14078" max="14078" width="17.9296875" customWidth="1"/>
    <col min="14079" max="14079" width="16.59765625" bestFit="1" customWidth="1"/>
    <col min="14310" max="14310" width="13.9296875" customWidth="1"/>
    <col min="14311" max="14311" width="11" customWidth="1"/>
    <col min="14312" max="14312" width="2.33203125" customWidth="1"/>
    <col min="14313" max="14313" width="13.9296875" customWidth="1"/>
    <col min="14314" max="14314" width="13.265625" bestFit="1" customWidth="1"/>
    <col min="14315" max="14315" width="2.19921875" customWidth="1"/>
    <col min="14316" max="14317" width="15.796875" customWidth="1"/>
    <col min="14318" max="14318" width="1.796875" customWidth="1"/>
    <col min="14319" max="14319" width="12.59765625" customWidth="1"/>
    <col min="14320" max="14320" width="22.73046875" customWidth="1"/>
    <col min="14321" max="14321" width="2.265625" customWidth="1"/>
    <col min="14322" max="14323" width="0" hidden="1" customWidth="1"/>
    <col min="14324" max="14324" width="2" customWidth="1"/>
    <col min="14325" max="14325" width="15.33203125" customWidth="1"/>
    <col min="14326" max="14326" width="24.265625" customWidth="1"/>
    <col min="14327" max="14327" width="3.796875" customWidth="1"/>
    <col min="14328" max="14328" width="14.265625" customWidth="1"/>
    <col min="14329" max="14329" width="20.9296875" bestFit="1" customWidth="1"/>
    <col min="14330" max="14330" width="3.796875" customWidth="1"/>
    <col min="14331" max="14331" width="15.06640625" customWidth="1"/>
    <col min="14332" max="14332" width="17.59765625" bestFit="1" customWidth="1"/>
    <col min="14333" max="14333" width="3.796875" customWidth="1"/>
    <col min="14334" max="14334" width="17.9296875" customWidth="1"/>
    <col min="14335" max="14335" width="16.59765625" bestFit="1" customWidth="1"/>
    <col min="14566" max="14566" width="13.9296875" customWidth="1"/>
    <col min="14567" max="14567" width="11" customWidth="1"/>
    <col min="14568" max="14568" width="2.33203125" customWidth="1"/>
    <col min="14569" max="14569" width="13.9296875" customWidth="1"/>
    <col min="14570" max="14570" width="13.265625" bestFit="1" customWidth="1"/>
    <col min="14571" max="14571" width="2.19921875" customWidth="1"/>
    <col min="14572" max="14573" width="15.796875" customWidth="1"/>
    <col min="14574" max="14574" width="1.796875" customWidth="1"/>
    <col min="14575" max="14575" width="12.59765625" customWidth="1"/>
    <col min="14576" max="14576" width="22.73046875" customWidth="1"/>
    <col min="14577" max="14577" width="2.265625" customWidth="1"/>
    <col min="14578" max="14579" width="0" hidden="1" customWidth="1"/>
    <col min="14580" max="14580" width="2" customWidth="1"/>
    <col min="14581" max="14581" width="15.33203125" customWidth="1"/>
    <col min="14582" max="14582" width="24.265625" customWidth="1"/>
    <col min="14583" max="14583" width="3.796875" customWidth="1"/>
    <col min="14584" max="14584" width="14.265625" customWidth="1"/>
    <col min="14585" max="14585" width="20.9296875" bestFit="1" customWidth="1"/>
    <col min="14586" max="14586" width="3.796875" customWidth="1"/>
    <col min="14587" max="14587" width="15.06640625" customWidth="1"/>
    <col min="14588" max="14588" width="17.59765625" bestFit="1" customWidth="1"/>
    <col min="14589" max="14589" width="3.796875" customWidth="1"/>
    <col min="14590" max="14590" width="17.9296875" customWidth="1"/>
    <col min="14591" max="14591" width="16.59765625" bestFit="1" customWidth="1"/>
    <col min="14822" max="14822" width="13.9296875" customWidth="1"/>
    <col min="14823" max="14823" width="11" customWidth="1"/>
    <col min="14824" max="14824" width="2.33203125" customWidth="1"/>
    <col min="14825" max="14825" width="13.9296875" customWidth="1"/>
    <col min="14826" max="14826" width="13.265625" bestFit="1" customWidth="1"/>
    <col min="14827" max="14827" width="2.19921875" customWidth="1"/>
    <col min="14828" max="14829" width="15.796875" customWidth="1"/>
    <col min="14830" max="14830" width="1.796875" customWidth="1"/>
    <col min="14831" max="14831" width="12.59765625" customWidth="1"/>
    <col min="14832" max="14832" width="22.73046875" customWidth="1"/>
    <col min="14833" max="14833" width="2.265625" customWidth="1"/>
    <col min="14834" max="14835" width="0" hidden="1" customWidth="1"/>
    <col min="14836" max="14836" width="2" customWidth="1"/>
    <col min="14837" max="14837" width="15.33203125" customWidth="1"/>
    <col min="14838" max="14838" width="24.265625" customWidth="1"/>
    <col min="14839" max="14839" width="3.796875" customWidth="1"/>
    <col min="14840" max="14840" width="14.265625" customWidth="1"/>
    <col min="14841" max="14841" width="20.9296875" bestFit="1" customWidth="1"/>
    <col min="14842" max="14842" width="3.796875" customWidth="1"/>
    <col min="14843" max="14843" width="15.06640625" customWidth="1"/>
    <col min="14844" max="14844" width="17.59765625" bestFit="1" customWidth="1"/>
    <col min="14845" max="14845" width="3.796875" customWidth="1"/>
    <col min="14846" max="14846" width="17.9296875" customWidth="1"/>
    <col min="14847" max="14847" width="16.59765625" bestFit="1" customWidth="1"/>
    <col min="15078" max="15078" width="13.9296875" customWidth="1"/>
    <col min="15079" max="15079" width="11" customWidth="1"/>
    <col min="15080" max="15080" width="2.33203125" customWidth="1"/>
    <col min="15081" max="15081" width="13.9296875" customWidth="1"/>
    <col min="15082" max="15082" width="13.265625" bestFit="1" customWidth="1"/>
    <col min="15083" max="15083" width="2.19921875" customWidth="1"/>
    <col min="15084" max="15085" width="15.796875" customWidth="1"/>
    <col min="15086" max="15086" width="1.796875" customWidth="1"/>
    <col min="15087" max="15087" width="12.59765625" customWidth="1"/>
    <col min="15088" max="15088" width="22.73046875" customWidth="1"/>
    <col min="15089" max="15089" width="2.265625" customWidth="1"/>
    <col min="15090" max="15091" width="0" hidden="1" customWidth="1"/>
    <col min="15092" max="15092" width="2" customWidth="1"/>
    <col min="15093" max="15093" width="15.33203125" customWidth="1"/>
    <col min="15094" max="15094" width="24.265625" customWidth="1"/>
    <col min="15095" max="15095" width="3.796875" customWidth="1"/>
    <col min="15096" max="15096" width="14.265625" customWidth="1"/>
    <col min="15097" max="15097" width="20.9296875" bestFit="1" customWidth="1"/>
    <col min="15098" max="15098" width="3.796875" customWidth="1"/>
    <col min="15099" max="15099" width="15.06640625" customWidth="1"/>
    <col min="15100" max="15100" width="17.59765625" bestFit="1" customWidth="1"/>
    <col min="15101" max="15101" width="3.796875" customWidth="1"/>
    <col min="15102" max="15102" width="17.9296875" customWidth="1"/>
    <col min="15103" max="15103" width="16.59765625" bestFit="1" customWidth="1"/>
    <col min="15334" max="15334" width="13.9296875" customWidth="1"/>
    <col min="15335" max="15335" width="11" customWidth="1"/>
    <col min="15336" max="15336" width="2.33203125" customWidth="1"/>
    <col min="15337" max="15337" width="13.9296875" customWidth="1"/>
    <col min="15338" max="15338" width="13.265625" bestFit="1" customWidth="1"/>
    <col min="15339" max="15339" width="2.19921875" customWidth="1"/>
    <col min="15340" max="15341" width="15.796875" customWidth="1"/>
    <col min="15342" max="15342" width="1.796875" customWidth="1"/>
    <col min="15343" max="15343" width="12.59765625" customWidth="1"/>
    <col min="15344" max="15344" width="22.73046875" customWidth="1"/>
    <col min="15345" max="15345" width="2.265625" customWidth="1"/>
    <col min="15346" max="15347" width="0" hidden="1" customWidth="1"/>
    <col min="15348" max="15348" width="2" customWidth="1"/>
    <col min="15349" max="15349" width="15.33203125" customWidth="1"/>
    <col min="15350" max="15350" width="24.265625" customWidth="1"/>
    <col min="15351" max="15351" width="3.796875" customWidth="1"/>
    <col min="15352" max="15352" width="14.265625" customWidth="1"/>
    <col min="15353" max="15353" width="20.9296875" bestFit="1" customWidth="1"/>
    <col min="15354" max="15354" width="3.796875" customWidth="1"/>
    <col min="15355" max="15355" width="15.06640625" customWidth="1"/>
    <col min="15356" max="15356" width="17.59765625" bestFit="1" customWidth="1"/>
    <col min="15357" max="15357" width="3.796875" customWidth="1"/>
    <col min="15358" max="15358" width="17.9296875" customWidth="1"/>
    <col min="15359" max="15359" width="16.59765625" bestFit="1" customWidth="1"/>
    <col min="15590" max="15590" width="13.9296875" customWidth="1"/>
    <col min="15591" max="15591" width="11" customWidth="1"/>
    <col min="15592" max="15592" width="2.33203125" customWidth="1"/>
    <col min="15593" max="15593" width="13.9296875" customWidth="1"/>
    <col min="15594" max="15594" width="13.265625" bestFit="1" customWidth="1"/>
    <col min="15595" max="15595" width="2.19921875" customWidth="1"/>
    <col min="15596" max="15597" width="15.796875" customWidth="1"/>
    <col min="15598" max="15598" width="1.796875" customWidth="1"/>
    <col min="15599" max="15599" width="12.59765625" customWidth="1"/>
    <col min="15600" max="15600" width="22.73046875" customWidth="1"/>
    <col min="15601" max="15601" width="2.265625" customWidth="1"/>
    <col min="15602" max="15603" width="0" hidden="1" customWidth="1"/>
    <col min="15604" max="15604" width="2" customWidth="1"/>
    <col min="15605" max="15605" width="15.33203125" customWidth="1"/>
    <col min="15606" max="15606" width="24.265625" customWidth="1"/>
    <col min="15607" max="15607" width="3.796875" customWidth="1"/>
    <col min="15608" max="15608" width="14.265625" customWidth="1"/>
    <col min="15609" max="15609" width="20.9296875" bestFit="1" customWidth="1"/>
    <col min="15610" max="15610" width="3.796875" customWidth="1"/>
    <col min="15611" max="15611" width="15.06640625" customWidth="1"/>
    <col min="15612" max="15612" width="17.59765625" bestFit="1" customWidth="1"/>
    <col min="15613" max="15613" width="3.796875" customWidth="1"/>
    <col min="15614" max="15614" width="17.9296875" customWidth="1"/>
    <col min="15615" max="15615" width="16.59765625" bestFit="1" customWidth="1"/>
    <col min="15846" max="15846" width="13.9296875" customWidth="1"/>
    <col min="15847" max="15847" width="11" customWidth="1"/>
    <col min="15848" max="15848" width="2.33203125" customWidth="1"/>
    <col min="15849" max="15849" width="13.9296875" customWidth="1"/>
    <col min="15850" max="15850" width="13.265625" bestFit="1" customWidth="1"/>
    <col min="15851" max="15851" width="2.19921875" customWidth="1"/>
    <col min="15852" max="15853" width="15.796875" customWidth="1"/>
    <col min="15854" max="15854" width="1.796875" customWidth="1"/>
    <col min="15855" max="15855" width="12.59765625" customWidth="1"/>
    <col min="15856" max="15856" width="22.73046875" customWidth="1"/>
    <col min="15857" max="15857" width="2.265625" customWidth="1"/>
    <col min="15858" max="15859" width="0" hidden="1" customWidth="1"/>
    <col min="15860" max="15860" width="2" customWidth="1"/>
    <col min="15861" max="15861" width="15.33203125" customWidth="1"/>
    <col min="15862" max="15862" width="24.265625" customWidth="1"/>
    <col min="15863" max="15863" width="3.796875" customWidth="1"/>
    <col min="15864" max="15864" width="14.265625" customWidth="1"/>
    <col min="15865" max="15865" width="20.9296875" bestFit="1" customWidth="1"/>
    <col min="15866" max="15866" width="3.796875" customWidth="1"/>
    <col min="15867" max="15867" width="15.06640625" customWidth="1"/>
    <col min="15868" max="15868" width="17.59765625" bestFit="1" customWidth="1"/>
    <col min="15869" max="15869" width="3.796875" customWidth="1"/>
    <col min="15870" max="15870" width="17.9296875" customWidth="1"/>
    <col min="15871" max="15871" width="16.59765625" bestFit="1" customWidth="1"/>
    <col min="16102" max="16102" width="13.9296875" customWidth="1"/>
    <col min="16103" max="16103" width="11" customWidth="1"/>
    <col min="16104" max="16104" width="2.33203125" customWidth="1"/>
    <col min="16105" max="16105" width="13.9296875" customWidth="1"/>
    <col min="16106" max="16106" width="13.265625" bestFit="1" customWidth="1"/>
    <col min="16107" max="16107" width="2.19921875" customWidth="1"/>
    <col min="16108" max="16109" width="15.796875" customWidth="1"/>
    <col min="16110" max="16110" width="1.796875" customWidth="1"/>
    <col min="16111" max="16111" width="12.59765625" customWidth="1"/>
    <col min="16112" max="16112" width="22.73046875" customWidth="1"/>
    <col min="16113" max="16113" width="2.265625" customWidth="1"/>
    <col min="16114" max="16115" width="0" hidden="1" customWidth="1"/>
    <col min="16116" max="16116" width="2" customWidth="1"/>
    <col min="16117" max="16117" width="15.33203125" customWidth="1"/>
    <col min="16118" max="16118" width="24.265625" customWidth="1"/>
    <col min="16119" max="16119" width="3.796875" customWidth="1"/>
    <col min="16120" max="16120" width="14.265625" customWidth="1"/>
    <col min="16121" max="16121" width="20.9296875" bestFit="1" customWidth="1"/>
    <col min="16122" max="16122" width="3.796875" customWidth="1"/>
    <col min="16123" max="16123" width="15.06640625" customWidth="1"/>
    <col min="16124" max="16124" width="17.59765625" bestFit="1" customWidth="1"/>
    <col min="16125" max="16125" width="3.796875" customWidth="1"/>
    <col min="16126" max="16126" width="17.9296875" customWidth="1"/>
    <col min="16127" max="16127" width="16.59765625" bestFit="1" customWidth="1"/>
  </cols>
  <sheetData>
    <row r="1" spans="1:21" s="524" customFormat="1" ht="25.15" x14ac:dyDescent="0.45">
      <c r="B1" s="1" t="s">
        <v>734</v>
      </c>
      <c r="C1" s="2"/>
      <c r="D1" s="2"/>
      <c r="E1" s="2"/>
      <c r="F1" s="2"/>
      <c r="G1" s="2"/>
      <c r="H1" s="2"/>
      <c r="I1" s="225"/>
      <c r="J1" s="2"/>
      <c r="K1" s="2"/>
    </row>
    <row r="2" spans="1:21" s="541" customFormat="1" ht="23.65" thickBot="1" x14ac:dyDescent="0.75">
      <c r="A2" s="538"/>
      <c r="B2" s="539" t="s">
        <v>735</v>
      </c>
      <c r="C2" s="539"/>
      <c r="D2" s="539"/>
      <c r="E2" s="539"/>
      <c r="F2" s="539"/>
      <c r="G2" s="539"/>
      <c r="H2" s="539"/>
      <c r="I2" s="540"/>
      <c r="J2" s="539"/>
      <c r="K2" s="539"/>
    </row>
    <row r="3" spans="1:21" s="717" customFormat="1" ht="14.55" customHeight="1" thickBot="1" x14ac:dyDescent="0.5">
      <c r="A3" s="1211" t="s">
        <v>584</v>
      </c>
      <c r="B3" s="1212"/>
      <c r="C3" s="1212"/>
      <c r="D3" s="1212"/>
      <c r="E3" s="1212"/>
      <c r="F3" s="1213"/>
      <c r="G3" s="2"/>
      <c r="H3" s="213"/>
      <c r="I3" s="213"/>
      <c r="J3" s="2"/>
      <c r="K3" s="213"/>
      <c r="L3" s="2"/>
      <c r="M3" s="2"/>
      <c r="N3" s="2"/>
      <c r="O3" s="2"/>
      <c r="P3" s="2"/>
      <c r="Q3" s="2"/>
      <c r="R3" s="2"/>
      <c r="S3" s="2"/>
    </row>
    <row r="4" spans="1:21" ht="14.65" thickBot="1" x14ac:dyDescent="0.5"/>
    <row r="5" spans="1:21" x14ac:dyDescent="0.45">
      <c r="B5" s="745" t="s">
        <v>585</v>
      </c>
      <c r="C5" s="746" t="s">
        <v>586</v>
      </c>
      <c r="D5" s="104"/>
      <c r="E5" s="1219" t="s">
        <v>587</v>
      </c>
      <c r="F5" s="1221" t="s">
        <v>588</v>
      </c>
      <c r="G5" s="104"/>
      <c r="H5" s="1223" t="s">
        <v>793</v>
      </c>
      <c r="I5" s="1225" t="s">
        <v>792</v>
      </c>
      <c r="J5" s="1214" t="s">
        <v>824</v>
      </c>
      <c r="K5" s="104"/>
    </row>
    <row r="6" spans="1:21" ht="25.5" x14ac:dyDescent="0.45">
      <c r="B6" s="747" t="s">
        <v>589</v>
      </c>
      <c r="C6" s="748" t="s">
        <v>590</v>
      </c>
      <c r="E6" s="1220"/>
      <c r="F6" s="1222"/>
      <c r="H6" s="1224"/>
      <c r="I6" s="1226"/>
      <c r="J6" s="1215"/>
      <c r="L6" s="742" t="s">
        <v>804</v>
      </c>
      <c r="M6" s="686"/>
      <c r="N6" s="686"/>
      <c r="O6" s="686"/>
      <c r="P6" s="686"/>
      <c r="Q6" s="686"/>
      <c r="R6" s="686"/>
    </row>
    <row r="7" spans="1:21" s="324" customFormat="1" ht="28.9" thickBot="1" x14ac:dyDescent="0.5">
      <c r="B7" s="766" t="s">
        <v>640</v>
      </c>
      <c r="C7" s="769" t="s">
        <v>641</v>
      </c>
      <c r="E7" s="766" t="s">
        <v>640</v>
      </c>
      <c r="F7" s="769" t="s">
        <v>642</v>
      </c>
      <c r="H7" s="766" t="s">
        <v>805</v>
      </c>
      <c r="I7" s="1216" t="s">
        <v>642</v>
      </c>
      <c r="J7" s="1217"/>
      <c r="L7" s="1218" t="s">
        <v>740</v>
      </c>
      <c r="M7" s="1218"/>
      <c r="N7" s="1218"/>
      <c r="O7" s="1218"/>
      <c r="P7" s="1218"/>
      <c r="Q7" s="1218"/>
      <c r="R7" s="1218"/>
      <c r="S7" s="1218"/>
      <c r="T7" s="1218"/>
      <c r="U7" s="1218"/>
    </row>
    <row r="8" spans="1:21" ht="29" customHeight="1" x14ac:dyDescent="0.45">
      <c r="B8" s="1193" t="s">
        <v>591</v>
      </c>
      <c r="C8" s="770" t="s">
        <v>183</v>
      </c>
      <c r="E8" s="767" t="s">
        <v>211</v>
      </c>
      <c r="F8" s="768" t="s">
        <v>768</v>
      </c>
      <c r="H8" s="1196" t="s">
        <v>806</v>
      </c>
      <c r="I8" s="761" t="s">
        <v>643</v>
      </c>
      <c r="J8" s="762"/>
      <c r="L8" s="1208" t="s">
        <v>802</v>
      </c>
      <c r="M8" s="1199" t="s">
        <v>803</v>
      </c>
      <c r="N8" s="1200"/>
      <c r="O8" s="1200"/>
      <c r="P8" s="1200"/>
      <c r="Q8" s="1200"/>
      <c r="R8" s="1200"/>
      <c r="S8" s="1200"/>
      <c r="T8" s="1200"/>
      <c r="U8" s="1201"/>
    </row>
    <row r="9" spans="1:21" ht="15" customHeight="1" x14ac:dyDescent="0.45">
      <c r="B9" s="1194"/>
      <c r="C9" s="749" t="s">
        <v>190</v>
      </c>
      <c r="E9" s="693" t="s">
        <v>245</v>
      </c>
      <c r="F9" s="752"/>
      <c r="H9" s="1197"/>
      <c r="I9" s="22" t="s">
        <v>231</v>
      </c>
      <c r="J9" s="763"/>
      <c r="L9" s="1209"/>
      <c r="M9" s="1202"/>
      <c r="N9" s="1203"/>
      <c r="O9" s="1203"/>
      <c r="P9" s="1203"/>
      <c r="Q9" s="1203"/>
      <c r="R9" s="1203"/>
      <c r="S9" s="1203"/>
      <c r="T9" s="1203"/>
      <c r="U9" s="1204"/>
    </row>
    <row r="10" spans="1:21" ht="15" customHeight="1" x14ac:dyDescent="0.45">
      <c r="B10" s="1194"/>
      <c r="C10" s="749" t="s">
        <v>197</v>
      </c>
      <c r="E10" s="753" t="s">
        <v>216</v>
      </c>
      <c r="F10" s="754"/>
      <c r="H10" s="1197"/>
      <c r="I10" s="22" t="s">
        <v>644</v>
      </c>
      <c r="J10" s="763"/>
      <c r="L10" s="1209"/>
      <c r="M10" s="1202"/>
      <c r="N10" s="1203"/>
      <c r="O10" s="1203"/>
      <c r="P10" s="1203"/>
      <c r="Q10" s="1203"/>
      <c r="R10" s="1203"/>
      <c r="S10" s="1203"/>
      <c r="T10" s="1203"/>
      <c r="U10" s="1204"/>
    </row>
    <row r="11" spans="1:21" ht="15" customHeight="1" x14ac:dyDescent="0.45">
      <c r="B11" s="1194"/>
      <c r="C11" s="749" t="s">
        <v>204</v>
      </c>
      <c r="E11" s="693" t="s">
        <v>222</v>
      </c>
      <c r="F11" s="752"/>
      <c r="H11" s="1197"/>
      <c r="I11" s="22" t="s">
        <v>189</v>
      </c>
      <c r="J11" s="763"/>
      <c r="L11" s="1209"/>
      <c r="M11" s="1202"/>
      <c r="N11" s="1203"/>
      <c r="O11" s="1203"/>
      <c r="P11" s="1203"/>
      <c r="Q11" s="1203"/>
      <c r="R11" s="1203"/>
      <c r="S11" s="1203"/>
      <c r="T11" s="1203"/>
      <c r="U11" s="1204"/>
    </row>
    <row r="12" spans="1:21" ht="15" customHeight="1" thickBot="1" x14ac:dyDescent="0.5">
      <c r="B12" s="1195"/>
      <c r="C12" s="750" t="s">
        <v>210</v>
      </c>
      <c r="E12" s="693" t="s">
        <v>186</v>
      </c>
      <c r="F12" s="752"/>
      <c r="H12" s="1197"/>
      <c r="I12" s="22" t="s">
        <v>196</v>
      </c>
      <c r="J12" s="763"/>
      <c r="L12" s="1209"/>
      <c r="M12" s="1202"/>
      <c r="N12" s="1203"/>
      <c r="O12" s="1203"/>
      <c r="P12" s="1203"/>
      <c r="Q12" s="1203"/>
      <c r="R12" s="1203"/>
      <c r="S12" s="1203"/>
      <c r="T12" s="1203"/>
      <c r="U12" s="1204"/>
    </row>
    <row r="13" spans="1:21" ht="15" customHeight="1" x14ac:dyDescent="0.45">
      <c r="E13" s="753" t="s">
        <v>228</v>
      </c>
      <c r="F13" s="755" t="s">
        <v>767</v>
      </c>
      <c r="H13" s="1197"/>
      <c r="I13" s="22" t="s">
        <v>177</v>
      </c>
      <c r="J13" s="763"/>
      <c r="L13" s="1209"/>
      <c r="M13" s="1202"/>
      <c r="N13" s="1203"/>
      <c r="O13" s="1203"/>
      <c r="P13" s="1203"/>
      <c r="Q13" s="1203"/>
      <c r="R13" s="1203"/>
      <c r="S13" s="1203"/>
      <c r="T13" s="1203"/>
      <c r="U13" s="1204"/>
    </row>
    <row r="14" spans="1:21" ht="15" customHeight="1" x14ac:dyDescent="0.45">
      <c r="E14" s="751" t="s">
        <v>262</v>
      </c>
      <c r="F14" s="755" t="s">
        <v>766</v>
      </c>
      <c r="H14" s="1197"/>
      <c r="I14" s="22" t="s">
        <v>185</v>
      </c>
      <c r="J14" s="763"/>
      <c r="L14" s="1209"/>
      <c r="M14" s="1202"/>
      <c r="N14" s="1203"/>
      <c r="O14" s="1203"/>
      <c r="P14" s="1203"/>
      <c r="Q14" s="1203"/>
      <c r="R14" s="1203"/>
      <c r="S14" s="1203"/>
      <c r="T14" s="1203"/>
      <c r="U14" s="1204"/>
    </row>
    <row r="15" spans="1:21" ht="15" customHeight="1" x14ac:dyDescent="0.45">
      <c r="E15" s="693" t="s">
        <v>280</v>
      </c>
      <c r="F15" s="752"/>
      <c r="H15" s="1197"/>
      <c r="I15" s="22" t="s">
        <v>255</v>
      </c>
      <c r="J15" s="763"/>
      <c r="L15" s="1209"/>
      <c r="M15" s="1202"/>
      <c r="N15" s="1203"/>
      <c r="O15" s="1203"/>
      <c r="P15" s="1203"/>
      <c r="Q15" s="1203"/>
      <c r="R15" s="1203"/>
      <c r="S15" s="1203"/>
      <c r="T15" s="1203"/>
      <c r="U15" s="1204"/>
    </row>
    <row r="16" spans="1:21" ht="15" customHeight="1" x14ac:dyDescent="0.45">
      <c r="E16" s="693" t="s">
        <v>219</v>
      </c>
      <c r="F16" s="752"/>
      <c r="H16" s="1197"/>
      <c r="I16" s="22" t="s">
        <v>218</v>
      </c>
      <c r="J16" s="763"/>
      <c r="L16" s="1209"/>
      <c r="M16" s="1202"/>
      <c r="N16" s="1203"/>
      <c r="O16" s="1203"/>
      <c r="P16" s="1203"/>
      <c r="Q16" s="1203"/>
      <c r="R16" s="1203"/>
      <c r="S16" s="1203"/>
      <c r="T16" s="1203"/>
      <c r="U16" s="1204"/>
    </row>
    <row r="17" spans="5:21" ht="15" customHeight="1" thickBot="1" x14ac:dyDescent="0.5">
      <c r="E17" s="756" t="s">
        <v>274</v>
      </c>
      <c r="F17" s="757"/>
      <c r="H17" s="1197"/>
      <c r="I17" s="22" t="s">
        <v>780</v>
      </c>
      <c r="J17" s="763"/>
      <c r="L17" s="1210"/>
      <c r="M17" s="1205"/>
      <c r="N17" s="1206"/>
      <c r="O17" s="1206"/>
      <c r="P17" s="1206"/>
      <c r="Q17" s="1206"/>
      <c r="R17" s="1206"/>
      <c r="S17" s="1206"/>
      <c r="T17" s="1206"/>
      <c r="U17" s="1207"/>
    </row>
    <row r="18" spans="5:21" ht="15" customHeight="1" x14ac:dyDescent="0.45">
      <c r="E18" s="758" t="s">
        <v>294</v>
      </c>
      <c r="F18" s="759"/>
      <c r="H18" s="1197"/>
      <c r="I18" s="22" t="s">
        <v>241</v>
      </c>
      <c r="J18" s="763"/>
    </row>
    <row r="19" spans="5:21" ht="15" customHeight="1" x14ac:dyDescent="0.45">
      <c r="E19" s="693" t="s">
        <v>193</v>
      </c>
      <c r="F19" s="752"/>
      <c r="H19" s="1197"/>
      <c r="I19" s="22" t="s">
        <v>252</v>
      </c>
      <c r="J19" s="763"/>
    </row>
    <row r="20" spans="5:21" ht="15" customHeight="1" x14ac:dyDescent="0.45">
      <c r="E20" s="758" t="s">
        <v>302</v>
      </c>
      <c r="F20" s="755" t="s">
        <v>765</v>
      </c>
      <c r="H20" s="1197"/>
      <c r="I20" s="22" t="s">
        <v>264</v>
      </c>
      <c r="J20" s="763"/>
    </row>
    <row r="21" spans="5:21" ht="15" customHeight="1" x14ac:dyDescent="0.45">
      <c r="E21" s="753" t="s">
        <v>191</v>
      </c>
      <c r="F21" s="755" t="s">
        <v>764</v>
      </c>
      <c r="H21" s="1197"/>
      <c r="I21" s="22" t="s">
        <v>292</v>
      </c>
      <c r="J21" s="763"/>
    </row>
    <row r="22" spans="5:21" ht="15" customHeight="1" x14ac:dyDescent="0.45">
      <c r="E22" s="753" t="s">
        <v>746</v>
      </c>
      <c r="F22" s="749" t="s">
        <v>790</v>
      </c>
      <c r="H22" s="1197"/>
      <c r="I22" s="22" t="s">
        <v>296</v>
      </c>
      <c r="J22" s="763"/>
    </row>
    <row r="23" spans="5:21" ht="15" customHeight="1" x14ac:dyDescent="0.45">
      <c r="E23" s="753" t="s">
        <v>756</v>
      </c>
      <c r="F23" s="749" t="s">
        <v>791</v>
      </c>
      <c r="H23" s="1197"/>
      <c r="I23" s="22" t="s">
        <v>300</v>
      </c>
      <c r="J23" s="763"/>
    </row>
    <row r="24" spans="5:21" ht="15" customHeight="1" thickBot="1" x14ac:dyDescent="0.5">
      <c r="E24" s="760" t="s">
        <v>298</v>
      </c>
      <c r="F24" s="750"/>
      <c r="H24" s="1197"/>
      <c r="I24" s="22" t="s">
        <v>304</v>
      </c>
      <c r="J24" s="763"/>
    </row>
    <row r="25" spans="5:21" ht="15" customHeight="1" x14ac:dyDescent="0.45">
      <c r="H25" s="1197"/>
      <c r="I25" s="22" t="s">
        <v>310</v>
      </c>
      <c r="J25" s="763"/>
    </row>
    <row r="26" spans="5:21" ht="15" customHeight="1" x14ac:dyDescent="0.45">
      <c r="H26" s="1197"/>
      <c r="I26" s="22" t="s">
        <v>319</v>
      </c>
      <c r="J26" s="763"/>
    </row>
    <row r="27" spans="5:21" ht="15" customHeight="1" x14ac:dyDescent="0.45">
      <c r="H27" s="1197"/>
      <c r="I27" s="22" t="s">
        <v>328</v>
      </c>
      <c r="J27" s="763"/>
    </row>
    <row r="28" spans="5:21" ht="15" customHeight="1" x14ac:dyDescent="0.45">
      <c r="H28" s="1197"/>
      <c r="I28" s="22" t="s">
        <v>343</v>
      </c>
      <c r="J28" s="763"/>
    </row>
    <row r="29" spans="5:21" ht="15" customHeight="1" x14ac:dyDescent="0.45">
      <c r="H29" s="1197"/>
      <c r="I29" s="22" t="s">
        <v>345</v>
      </c>
      <c r="J29" s="763"/>
    </row>
    <row r="30" spans="5:21" ht="15" customHeight="1" x14ac:dyDescent="0.45">
      <c r="H30" s="1197"/>
      <c r="I30" s="22" t="s">
        <v>347</v>
      </c>
      <c r="J30" s="763"/>
    </row>
    <row r="31" spans="5:21" ht="15" customHeight="1" x14ac:dyDescent="0.45">
      <c r="H31" s="1197"/>
      <c r="I31" s="22" t="s">
        <v>349</v>
      </c>
      <c r="J31" s="763"/>
    </row>
    <row r="32" spans="5:21" ht="15" customHeight="1" x14ac:dyDescent="0.45">
      <c r="H32" s="1197"/>
      <c r="I32" s="22" t="s">
        <v>253</v>
      </c>
      <c r="J32" s="763"/>
    </row>
    <row r="33" spans="8:10" ht="15" customHeight="1" x14ac:dyDescent="0.45">
      <c r="H33" s="1197"/>
      <c r="I33" s="22" t="s">
        <v>757</v>
      </c>
      <c r="J33" s="763"/>
    </row>
    <row r="34" spans="8:10" ht="15" customHeight="1" x14ac:dyDescent="0.45">
      <c r="H34" s="1197"/>
      <c r="I34" s="339" t="s">
        <v>239</v>
      </c>
      <c r="J34" s="763"/>
    </row>
    <row r="35" spans="8:10" ht="15" customHeight="1" x14ac:dyDescent="0.45">
      <c r="H35" s="1197"/>
      <c r="I35" s="339" t="s">
        <v>203</v>
      </c>
      <c r="J35" s="763"/>
    </row>
    <row r="36" spans="8:10" ht="15" customHeight="1" x14ac:dyDescent="0.45">
      <c r="H36" s="1197"/>
      <c r="I36" s="339" t="s">
        <v>195</v>
      </c>
      <c r="J36" s="763"/>
    </row>
    <row r="37" spans="8:10" ht="15" customHeight="1" x14ac:dyDescent="0.45">
      <c r="H37" s="1197"/>
      <c r="I37" s="339" t="s">
        <v>209</v>
      </c>
      <c r="J37" s="763"/>
    </row>
    <row r="38" spans="8:10" ht="15" customHeight="1" x14ac:dyDescent="0.45">
      <c r="H38" s="1197"/>
      <c r="I38" s="339" t="s">
        <v>188</v>
      </c>
      <c r="J38" s="763"/>
    </row>
    <row r="39" spans="8:10" ht="15" customHeight="1" x14ac:dyDescent="0.45">
      <c r="H39" s="1197"/>
      <c r="I39" s="339" t="s">
        <v>273</v>
      </c>
      <c r="J39" s="763"/>
    </row>
    <row r="40" spans="8:10" ht="15" customHeight="1" x14ac:dyDescent="0.45">
      <c r="H40" s="1197"/>
      <c r="I40" s="339" t="s">
        <v>267</v>
      </c>
      <c r="J40" s="763"/>
    </row>
    <row r="41" spans="8:10" ht="15" customHeight="1" x14ac:dyDescent="0.45">
      <c r="H41" s="1197"/>
      <c r="I41" s="339" t="s">
        <v>221</v>
      </c>
      <c r="J41" s="763"/>
    </row>
    <row r="42" spans="8:10" ht="15" customHeight="1" x14ac:dyDescent="0.45">
      <c r="H42" s="1197"/>
      <c r="I42" s="339" t="s">
        <v>261</v>
      </c>
      <c r="J42" s="763"/>
    </row>
    <row r="43" spans="8:10" ht="15" customHeight="1" x14ac:dyDescent="0.45">
      <c r="H43" s="1197"/>
      <c r="I43" s="339" t="s">
        <v>238</v>
      </c>
      <c r="J43" s="763"/>
    </row>
    <row r="44" spans="8:10" ht="15" customHeight="1" x14ac:dyDescent="0.45">
      <c r="H44" s="1197"/>
      <c r="I44" s="22" t="s">
        <v>227</v>
      </c>
      <c r="J44" s="763"/>
    </row>
    <row r="45" spans="8:10" ht="15" customHeight="1" x14ac:dyDescent="0.45">
      <c r="H45" s="1197"/>
      <c r="I45" s="22" t="s">
        <v>250</v>
      </c>
      <c r="J45" s="763"/>
    </row>
    <row r="46" spans="8:10" ht="15" customHeight="1" x14ac:dyDescent="0.45">
      <c r="H46" s="1197"/>
      <c r="I46" s="22" t="s">
        <v>215</v>
      </c>
      <c r="J46" s="763"/>
    </row>
    <row r="47" spans="8:10" ht="15" customHeight="1" x14ac:dyDescent="0.45">
      <c r="H47" s="1197"/>
      <c r="I47" s="22" t="s">
        <v>279</v>
      </c>
      <c r="J47" s="763"/>
    </row>
    <row r="48" spans="8:10" ht="15" customHeight="1" x14ac:dyDescent="0.45">
      <c r="H48" s="1197"/>
      <c r="I48" s="22" t="s">
        <v>244</v>
      </c>
      <c r="J48" s="763"/>
    </row>
    <row r="49" spans="8:10" ht="15" customHeight="1" x14ac:dyDescent="0.45">
      <c r="H49" s="1197"/>
      <c r="I49" s="340" t="s">
        <v>234</v>
      </c>
      <c r="J49" s="763"/>
    </row>
    <row r="50" spans="8:10" ht="15" customHeight="1" x14ac:dyDescent="0.45">
      <c r="H50" s="1197"/>
      <c r="I50" s="340" t="s">
        <v>184</v>
      </c>
      <c r="J50" s="763"/>
    </row>
    <row r="51" spans="8:10" ht="15" customHeight="1" x14ac:dyDescent="0.45">
      <c r="H51" s="1197"/>
      <c r="I51" s="340" t="s">
        <v>199</v>
      </c>
      <c r="J51" s="763"/>
    </row>
    <row r="52" spans="8:10" ht="15" customHeight="1" x14ac:dyDescent="0.45">
      <c r="H52" s="1197"/>
      <c r="I52" s="340" t="s">
        <v>205</v>
      </c>
      <c r="J52" s="763"/>
    </row>
    <row r="53" spans="8:10" ht="15" customHeight="1" x14ac:dyDescent="0.45">
      <c r="H53" s="1197"/>
      <c r="I53" s="340" t="s">
        <v>212</v>
      </c>
      <c r="J53" s="763"/>
    </row>
    <row r="54" spans="8:10" ht="15" customHeight="1" x14ac:dyDescent="0.45">
      <c r="H54" s="1197"/>
      <c r="I54" s="340" t="s">
        <v>217</v>
      </c>
      <c r="J54" s="763"/>
    </row>
    <row r="55" spans="8:10" ht="15" customHeight="1" x14ac:dyDescent="0.45">
      <c r="H55" s="1197"/>
      <c r="I55" s="340" t="s">
        <v>223</v>
      </c>
      <c r="J55" s="763"/>
    </row>
    <row r="56" spans="8:10" ht="15" customHeight="1" x14ac:dyDescent="0.45">
      <c r="H56" s="1197"/>
      <c r="I56" s="340" t="s">
        <v>229</v>
      </c>
      <c r="J56" s="763"/>
    </row>
    <row r="57" spans="8:10" ht="15" customHeight="1" x14ac:dyDescent="0.45">
      <c r="H57" s="1197"/>
      <c r="I57" s="340" t="s">
        <v>235</v>
      </c>
      <c r="J57" s="763"/>
    </row>
    <row r="58" spans="8:10" ht="15" customHeight="1" x14ac:dyDescent="0.45">
      <c r="H58" s="1197"/>
      <c r="I58" s="340" t="s">
        <v>240</v>
      </c>
      <c r="J58" s="763"/>
    </row>
    <row r="59" spans="8:10" ht="15" customHeight="1" x14ac:dyDescent="0.45">
      <c r="H59" s="1197"/>
      <c r="I59" s="340" t="s">
        <v>246</v>
      </c>
      <c r="J59" s="763"/>
    </row>
    <row r="60" spans="8:10" ht="15" customHeight="1" x14ac:dyDescent="0.45">
      <c r="H60" s="1197"/>
      <c r="I60" s="340" t="s">
        <v>251</v>
      </c>
      <c r="J60" s="763"/>
    </row>
    <row r="61" spans="8:10" ht="15" customHeight="1" x14ac:dyDescent="0.45">
      <c r="H61" s="1197"/>
      <c r="I61" s="341" t="s">
        <v>257</v>
      </c>
      <c r="J61" s="763"/>
    </row>
    <row r="62" spans="8:10" ht="15" customHeight="1" x14ac:dyDescent="0.45">
      <c r="H62" s="1197"/>
      <c r="I62" s="340" t="s">
        <v>263</v>
      </c>
      <c r="J62" s="763"/>
    </row>
    <row r="63" spans="8:10" ht="15" customHeight="1" x14ac:dyDescent="0.45">
      <c r="H63" s="1197"/>
      <c r="I63" s="340" t="s">
        <v>269</v>
      </c>
      <c r="J63" s="763"/>
    </row>
    <row r="64" spans="8:10" ht="15" customHeight="1" x14ac:dyDescent="0.45">
      <c r="H64" s="1197"/>
      <c r="I64" s="340" t="s">
        <v>275</v>
      </c>
      <c r="J64" s="763"/>
    </row>
    <row r="65" spans="8:10" ht="15" customHeight="1" x14ac:dyDescent="0.45">
      <c r="H65" s="1197"/>
      <c r="I65" s="340" t="s">
        <v>281</v>
      </c>
      <c r="J65" s="763"/>
    </row>
    <row r="66" spans="8:10" ht="15" customHeight="1" x14ac:dyDescent="0.45">
      <c r="H66" s="1197"/>
      <c r="I66" s="340" t="s">
        <v>286</v>
      </c>
      <c r="J66" s="763"/>
    </row>
    <row r="67" spans="8:10" ht="15" customHeight="1" x14ac:dyDescent="0.45">
      <c r="H67" s="1197"/>
      <c r="I67" s="340" t="s">
        <v>291</v>
      </c>
      <c r="J67" s="763"/>
    </row>
    <row r="68" spans="8:10" ht="15" customHeight="1" x14ac:dyDescent="0.45">
      <c r="H68" s="1197"/>
      <c r="I68" s="340" t="s">
        <v>295</v>
      </c>
      <c r="J68" s="763"/>
    </row>
    <row r="69" spans="8:10" ht="15" customHeight="1" x14ac:dyDescent="0.45">
      <c r="H69" s="1197"/>
      <c r="I69" s="340" t="s">
        <v>299</v>
      </c>
      <c r="J69" s="763"/>
    </row>
    <row r="70" spans="8:10" ht="15" customHeight="1" x14ac:dyDescent="0.45">
      <c r="H70" s="1197"/>
      <c r="I70" s="340" t="s">
        <v>303</v>
      </c>
      <c r="J70" s="763"/>
    </row>
    <row r="71" spans="8:10" ht="15" customHeight="1" x14ac:dyDescent="0.45">
      <c r="H71" s="1197"/>
      <c r="I71" s="340" t="s">
        <v>306</v>
      </c>
      <c r="J71" s="763"/>
    </row>
    <row r="72" spans="8:10" ht="15" customHeight="1" x14ac:dyDescent="0.45">
      <c r="H72" s="1197"/>
      <c r="I72" s="340" t="s">
        <v>309</v>
      </c>
      <c r="J72" s="763"/>
    </row>
    <row r="73" spans="8:10" ht="15" customHeight="1" x14ac:dyDescent="0.45">
      <c r="H73" s="1197"/>
      <c r="I73" s="341" t="s">
        <v>312</v>
      </c>
      <c r="J73" s="763"/>
    </row>
    <row r="74" spans="8:10" ht="15" customHeight="1" x14ac:dyDescent="0.45">
      <c r="H74" s="1197"/>
      <c r="I74" s="339" t="s">
        <v>315</v>
      </c>
      <c r="J74" s="763"/>
    </row>
    <row r="75" spans="8:10" ht="15" customHeight="1" x14ac:dyDescent="0.45">
      <c r="H75" s="1197"/>
      <c r="I75" s="341" t="s">
        <v>318</v>
      </c>
      <c r="J75" s="763"/>
    </row>
    <row r="76" spans="8:10" ht="15" customHeight="1" x14ac:dyDescent="0.45">
      <c r="H76" s="1197"/>
      <c r="I76" s="341" t="s">
        <v>321</v>
      </c>
      <c r="J76" s="763"/>
    </row>
    <row r="77" spans="8:10" ht="15" customHeight="1" x14ac:dyDescent="0.45">
      <c r="H77" s="1197"/>
      <c r="I77" s="341" t="s">
        <v>324</v>
      </c>
      <c r="J77" s="763"/>
    </row>
    <row r="78" spans="8:10" ht="15" customHeight="1" x14ac:dyDescent="0.45">
      <c r="H78" s="1197"/>
      <c r="I78" s="341" t="s">
        <v>327</v>
      </c>
      <c r="J78" s="763"/>
    </row>
    <row r="79" spans="8:10" ht="15" customHeight="1" x14ac:dyDescent="0.45">
      <c r="H79" s="1197"/>
      <c r="I79" s="341" t="s">
        <v>330</v>
      </c>
      <c r="J79" s="763"/>
    </row>
    <row r="80" spans="8:10" x14ac:dyDescent="0.45">
      <c r="H80" s="1197"/>
      <c r="I80" s="341" t="s">
        <v>333</v>
      </c>
      <c r="J80" s="763"/>
    </row>
    <row r="81" spans="8:10" x14ac:dyDescent="0.45">
      <c r="H81" s="1197"/>
      <c r="I81" s="341" t="s">
        <v>336</v>
      </c>
      <c r="J81" s="763"/>
    </row>
    <row r="82" spans="8:10" x14ac:dyDescent="0.45">
      <c r="H82" s="1197"/>
      <c r="I82" s="341" t="s">
        <v>338</v>
      </c>
      <c r="J82" s="763"/>
    </row>
    <row r="83" spans="8:10" x14ac:dyDescent="0.45">
      <c r="H83" s="1197"/>
      <c r="I83" s="341" t="s">
        <v>340</v>
      </c>
      <c r="J83" s="763"/>
    </row>
    <row r="84" spans="8:10" x14ac:dyDescent="0.45">
      <c r="H84" s="1197"/>
      <c r="I84" s="341" t="s">
        <v>342</v>
      </c>
      <c r="J84" s="763"/>
    </row>
    <row r="85" spans="8:10" x14ac:dyDescent="0.45">
      <c r="H85" s="1197"/>
      <c r="I85" s="341" t="s">
        <v>344</v>
      </c>
      <c r="J85" s="763"/>
    </row>
    <row r="86" spans="8:10" x14ac:dyDescent="0.45">
      <c r="H86" s="1197"/>
      <c r="I86" s="341" t="s">
        <v>346</v>
      </c>
      <c r="J86" s="763"/>
    </row>
    <row r="87" spans="8:10" x14ac:dyDescent="0.45">
      <c r="H87" s="1197"/>
      <c r="I87" s="341" t="s">
        <v>348</v>
      </c>
      <c r="J87" s="763"/>
    </row>
    <row r="88" spans="8:10" x14ac:dyDescent="0.45">
      <c r="H88" s="1197"/>
      <c r="I88" s="341" t="s">
        <v>350</v>
      </c>
      <c r="J88" s="763"/>
    </row>
    <row r="89" spans="8:10" x14ac:dyDescent="0.45">
      <c r="H89" s="1197"/>
      <c r="I89" s="341" t="s">
        <v>351</v>
      </c>
      <c r="J89" s="763"/>
    </row>
    <row r="90" spans="8:10" x14ac:dyDescent="0.45">
      <c r="H90" s="1197"/>
      <c r="I90" s="341" t="s">
        <v>352</v>
      </c>
      <c r="J90" s="763"/>
    </row>
    <row r="91" spans="8:10" x14ac:dyDescent="0.45">
      <c r="H91" s="1197"/>
      <c r="I91" s="22" t="s">
        <v>353</v>
      </c>
      <c r="J91" s="763"/>
    </row>
    <row r="92" spans="8:10" x14ac:dyDescent="0.45">
      <c r="H92" s="1197"/>
      <c r="I92" s="341" t="s">
        <v>207</v>
      </c>
      <c r="J92" s="763"/>
    </row>
    <row r="93" spans="8:10" x14ac:dyDescent="0.45">
      <c r="H93" s="1197"/>
      <c r="I93" s="341" t="s">
        <v>285</v>
      </c>
      <c r="J93" s="763"/>
    </row>
    <row r="94" spans="8:10" x14ac:dyDescent="0.45">
      <c r="H94" s="1197"/>
      <c r="I94" s="341" t="s">
        <v>201</v>
      </c>
      <c r="J94" s="763"/>
    </row>
    <row r="95" spans="8:10" x14ac:dyDescent="0.45">
      <c r="H95" s="1197"/>
      <c r="I95" s="341" t="s">
        <v>259</v>
      </c>
      <c r="J95" s="763"/>
    </row>
    <row r="96" spans="8:10" x14ac:dyDescent="0.45">
      <c r="H96" s="1197"/>
      <c r="I96" s="341" t="s">
        <v>225</v>
      </c>
      <c r="J96" s="763"/>
    </row>
    <row r="97" spans="8:10" x14ac:dyDescent="0.45">
      <c r="H97" s="1197"/>
      <c r="I97" s="341" t="s">
        <v>271</v>
      </c>
      <c r="J97" s="763"/>
    </row>
    <row r="98" spans="8:10" x14ac:dyDescent="0.45">
      <c r="H98" s="1197"/>
      <c r="I98" s="341" t="s">
        <v>236</v>
      </c>
      <c r="J98" s="763"/>
    </row>
    <row r="99" spans="8:10" x14ac:dyDescent="0.45">
      <c r="H99" s="1197"/>
      <c r="I99" s="341" t="s">
        <v>283</v>
      </c>
      <c r="J99" s="763"/>
    </row>
    <row r="100" spans="8:10" x14ac:dyDescent="0.45">
      <c r="H100" s="1197"/>
      <c r="I100" s="341" t="s">
        <v>242</v>
      </c>
      <c r="J100" s="763"/>
    </row>
    <row r="101" spans="8:10" x14ac:dyDescent="0.45">
      <c r="H101" s="1197"/>
      <c r="I101" s="341" t="s">
        <v>248</v>
      </c>
      <c r="J101" s="763"/>
    </row>
    <row r="102" spans="8:10" x14ac:dyDescent="0.45">
      <c r="H102" s="1197"/>
      <c r="I102" s="341" t="s">
        <v>277</v>
      </c>
      <c r="J102" s="763"/>
    </row>
    <row r="103" spans="8:10" x14ac:dyDescent="0.45">
      <c r="H103" s="1197"/>
      <c r="I103" s="341" t="s">
        <v>265</v>
      </c>
      <c r="J103" s="763"/>
    </row>
    <row r="104" spans="8:10" x14ac:dyDescent="0.45">
      <c r="H104" s="1197"/>
      <c r="I104" s="22" t="s">
        <v>592</v>
      </c>
      <c r="J104" s="763"/>
    </row>
    <row r="105" spans="8:10" x14ac:dyDescent="0.45">
      <c r="H105" s="1197"/>
      <c r="I105" s="22" t="s">
        <v>288</v>
      </c>
      <c r="J105" s="763"/>
    </row>
    <row r="106" spans="8:10" x14ac:dyDescent="0.45">
      <c r="H106" s="1197"/>
      <c r="I106" s="341" t="s">
        <v>256</v>
      </c>
      <c r="J106" s="763"/>
    </row>
    <row r="107" spans="8:10" x14ac:dyDescent="0.45">
      <c r="H107" s="1197"/>
      <c r="I107" s="341" t="s">
        <v>268</v>
      </c>
      <c r="J107" s="763"/>
    </row>
    <row r="108" spans="8:10" x14ac:dyDescent="0.45">
      <c r="H108" s="1197"/>
      <c r="I108" s="341" t="s">
        <v>233</v>
      </c>
      <c r="J108" s="763"/>
    </row>
    <row r="109" spans="8:10" x14ac:dyDescent="0.45">
      <c r="H109" s="1197"/>
      <c r="I109" s="341" t="s">
        <v>187</v>
      </c>
      <c r="J109" s="763"/>
    </row>
    <row r="110" spans="8:10" x14ac:dyDescent="0.45">
      <c r="H110" s="1197"/>
      <c r="I110" s="341" t="s">
        <v>194</v>
      </c>
      <c r="J110" s="763"/>
    </row>
    <row r="111" spans="8:10" x14ac:dyDescent="0.45">
      <c r="H111" s="1197"/>
      <c r="I111" s="341" t="s">
        <v>202</v>
      </c>
      <c r="J111" s="763"/>
    </row>
    <row r="112" spans="8:10" x14ac:dyDescent="0.45">
      <c r="H112" s="1197"/>
      <c r="I112" s="341" t="s">
        <v>208</v>
      </c>
      <c r="J112" s="763"/>
    </row>
    <row r="113" spans="8:10" x14ac:dyDescent="0.45">
      <c r="H113" s="1197"/>
      <c r="I113" s="341" t="s">
        <v>214</v>
      </c>
      <c r="J113" s="763"/>
    </row>
    <row r="114" spans="8:10" x14ac:dyDescent="0.45">
      <c r="H114" s="1197"/>
      <c r="I114" s="341" t="s">
        <v>220</v>
      </c>
      <c r="J114" s="763"/>
    </row>
    <row r="115" spans="8:10" x14ac:dyDescent="0.45">
      <c r="H115" s="1197"/>
      <c r="I115" s="341" t="s">
        <v>226</v>
      </c>
      <c r="J115" s="763"/>
    </row>
    <row r="116" spans="8:10" x14ac:dyDescent="0.45">
      <c r="H116" s="1197"/>
      <c r="I116" s="341" t="s">
        <v>232</v>
      </c>
      <c r="J116" s="763"/>
    </row>
    <row r="117" spans="8:10" x14ac:dyDescent="0.45">
      <c r="H117" s="1197"/>
      <c r="I117" s="341" t="s">
        <v>237</v>
      </c>
      <c r="J117" s="763"/>
    </row>
    <row r="118" spans="8:10" x14ac:dyDescent="0.45">
      <c r="H118" s="1197"/>
      <c r="I118" s="341" t="s">
        <v>243</v>
      </c>
      <c r="J118" s="763"/>
    </row>
    <row r="119" spans="8:10" x14ac:dyDescent="0.45">
      <c r="H119" s="1197"/>
      <c r="I119" s="22" t="s">
        <v>249</v>
      </c>
      <c r="J119" s="763"/>
    </row>
    <row r="120" spans="8:10" x14ac:dyDescent="0.45">
      <c r="H120" s="1197"/>
      <c r="I120" s="22" t="s">
        <v>254</v>
      </c>
      <c r="J120" s="763"/>
    </row>
    <row r="121" spans="8:10" x14ac:dyDescent="0.45">
      <c r="H121" s="1197"/>
      <c r="I121" s="22" t="s">
        <v>260</v>
      </c>
      <c r="J121" s="763"/>
    </row>
    <row r="122" spans="8:10" x14ac:dyDescent="0.45">
      <c r="H122" s="1197"/>
      <c r="I122" s="22" t="s">
        <v>266</v>
      </c>
      <c r="J122" s="763"/>
    </row>
    <row r="123" spans="8:10" x14ac:dyDescent="0.45">
      <c r="H123" s="1197"/>
      <c r="I123" s="22" t="s">
        <v>272</v>
      </c>
      <c r="J123" s="763"/>
    </row>
    <row r="124" spans="8:10" x14ac:dyDescent="0.45">
      <c r="H124" s="1197"/>
      <c r="I124" s="22" t="s">
        <v>278</v>
      </c>
      <c r="J124" s="763"/>
    </row>
    <row r="125" spans="8:10" x14ac:dyDescent="0.45">
      <c r="H125" s="1197"/>
      <c r="I125" s="22" t="s">
        <v>284</v>
      </c>
      <c r="J125" s="763"/>
    </row>
    <row r="126" spans="8:10" x14ac:dyDescent="0.45">
      <c r="H126" s="1197"/>
      <c r="I126" s="22" t="s">
        <v>289</v>
      </c>
      <c r="J126" s="763"/>
    </row>
    <row r="127" spans="8:10" x14ac:dyDescent="0.45">
      <c r="H127" s="1197"/>
      <c r="I127" s="22" t="s">
        <v>293</v>
      </c>
      <c r="J127" s="763"/>
    </row>
    <row r="128" spans="8:10" x14ac:dyDescent="0.45">
      <c r="H128" s="1197"/>
      <c r="I128" s="22" t="s">
        <v>297</v>
      </c>
      <c r="J128" s="763"/>
    </row>
    <row r="129" spans="8:10" x14ac:dyDescent="0.45">
      <c r="H129" s="1197"/>
      <c r="I129" s="22" t="s">
        <v>301</v>
      </c>
      <c r="J129" s="763"/>
    </row>
    <row r="130" spans="8:10" x14ac:dyDescent="0.45">
      <c r="H130" s="1197"/>
      <c r="I130" s="22" t="s">
        <v>305</v>
      </c>
      <c r="J130" s="763"/>
    </row>
    <row r="131" spans="8:10" x14ac:dyDescent="0.45">
      <c r="H131" s="1197"/>
      <c r="I131" s="22" t="s">
        <v>308</v>
      </c>
      <c r="J131" s="763"/>
    </row>
    <row r="132" spans="8:10" x14ac:dyDescent="0.45">
      <c r="H132" s="1197"/>
      <c r="I132" s="22" t="s">
        <v>311</v>
      </c>
      <c r="J132" s="763"/>
    </row>
    <row r="133" spans="8:10" x14ac:dyDescent="0.45">
      <c r="H133" s="1197"/>
      <c r="I133" s="22" t="s">
        <v>314</v>
      </c>
      <c r="J133" s="763"/>
    </row>
    <row r="134" spans="8:10" x14ac:dyDescent="0.45">
      <c r="H134" s="1197"/>
      <c r="I134" s="22" t="s">
        <v>317</v>
      </c>
      <c r="J134" s="763"/>
    </row>
    <row r="135" spans="8:10" x14ac:dyDescent="0.45">
      <c r="H135" s="1197"/>
      <c r="I135" s="22" t="s">
        <v>320</v>
      </c>
      <c r="J135" s="763"/>
    </row>
    <row r="136" spans="8:10" x14ac:dyDescent="0.45">
      <c r="H136" s="1197"/>
      <c r="I136" s="22" t="s">
        <v>323</v>
      </c>
      <c r="J136" s="763"/>
    </row>
    <row r="137" spans="8:10" x14ac:dyDescent="0.45">
      <c r="H137" s="1197"/>
      <c r="I137" s="22" t="s">
        <v>326</v>
      </c>
      <c r="J137" s="763"/>
    </row>
    <row r="138" spans="8:10" x14ac:dyDescent="0.45">
      <c r="H138" s="1197"/>
      <c r="I138" s="22" t="s">
        <v>329</v>
      </c>
      <c r="J138" s="763"/>
    </row>
    <row r="139" spans="8:10" x14ac:dyDescent="0.45">
      <c r="H139" s="1197"/>
      <c r="I139" s="22" t="s">
        <v>332</v>
      </c>
      <c r="J139" s="763"/>
    </row>
    <row r="140" spans="8:10" x14ac:dyDescent="0.45">
      <c r="H140" s="1197"/>
      <c r="I140" s="22" t="s">
        <v>335</v>
      </c>
      <c r="J140" s="763"/>
    </row>
    <row r="141" spans="8:10" x14ac:dyDescent="0.45">
      <c r="H141" s="1197"/>
      <c r="I141" s="22" t="s">
        <v>645</v>
      </c>
      <c r="J141" s="763"/>
    </row>
    <row r="142" spans="8:10" x14ac:dyDescent="0.45">
      <c r="H142" s="1197"/>
      <c r="I142" s="22" t="s">
        <v>646</v>
      </c>
      <c r="J142" s="763"/>
    </row>
    <row r="143" spans="8:10" x14ac:dyDescent="0.45">
      <c r="H143" s="1197"/>
      <c r="I143" s="22" t="s">
        <v>647</v>
      </c>
      <c r="J143" s="763"/>
    </row>
    <row r="144" spans="8:10" x14ac:dyDescent="0.45">
      <c r="H144" s="1197"/>
      <c r="I144" s="22" t="s">
        <v>648</v>
      </c>
      <c r="J144" s="763"/>
    </row>
    <row r="145" spans="8:10" x14ac:dyDescent="0.45">
      <c r="H145" s="1197"/>
      <c r="I145" s="22" t="s">
        <v>649</v>
      </c>
      <c r="J145" s="763"/>
    </row>
    <row r="146" spans="8:10" x14ac:dyDescent="0.45">
      <c r="H146" s="1197"/>
      <c r="I146" s="22" t="s">
        <v>650</v>
      </c>
      <c r="J146" s="763"/>
    </row>
    <row r="147" spans="8:10" x14ac:dyDescent="0.45">
      <c r="H147" s="1197"/>
      <c r="I147" s="22" t="s">
        <v>651</v>
      </c>
      <c r="J147" s="763"/>
    </row>
    <row r="148" spans="8:10" x14ac:dyDescent="0.45">
      <c r="H148" s="1197"/>
      <c r="I148" s="22" t="s">
        <v>652</v>
      </c>
      <c r="J148" s="763"/>
    </row>
    <row r="149" spans="8:10" x14ac:dyDescent="0.45">
      <c r="H149" s="1197"/>
      <c r="I149" s="22" t="s">
        <v>653</v>
      </c>
      <c r="J149" s="763"/>
    </row>
    <row r="150" spans="8:10" x14ac:dyDescent="0.45">
      <c r="H150" s="1197"/>
      <c r="I150" s="22" t="s">
        <v>654</v>
      </c>
      <c r="J150" s="763"/>
    </row>
    <row r="151" spans="8:10" x14ac:dyDescent="0.45">
      <c r="H151" s="1197"/>
      <c r="I151" s="22" t="s">
        <v>655</v>
      </c>
      <c r="J151" s="763"/>
    </row>
    <row r="152" spans="8:10" x14ac:dyDescent="0.45">
      <c r="H152" s="1197"/>
      <c r="I152" s="22" t="s">
        <v>656</v>
      </c>
      <c r="J152" s="763"/>
    </row>
    <row r="153" spans="8:10" x14ac:dyDescent="0.45">
      <c r="H153" s="1197"/>
      <c r="I153" s="22" t="s">
        <v>657</v>
      </c>
      <c r="J153" s="763"/>
    </row>
    <row r="154" spans="8:10" x14ac:dyDescent="0.45">
      <c r="H154" s="1197"/>
      <c r="I154" s="22" t="s">
        <v>658</v>
      </c>
      <c r="J154" s="763"/>
    </row>
    <row r="155" spans="8:10" x14ac:dyDescent="0.45">
      <c r="H155" s="1197"/>
      <c r="I155" s="22" t="s">
        <v>659</v>
      </c>
      <c r="J155" s="763"/>
    </row>
    <row r="156" spans="8:10" x14ac:dyDescent="0.45">
      <c r="H156" s="1197"/>
      <c r="I156" s="22" t="s">
        <v>660</v>
      </c>
      <c r="J156" s="763"/>
    </row>
    <row r="157" spans="8:10" x14ac:dyDescent="0.45">
      <c r="H157" s="1197"/>
      <c r="I157" s="22" t="s">
        <v>661</v>
      </c>
      <c r="J157" s="763"/>
    </row>
    <row r="158" spans="8:10" x14ac:dyDescent="0.45">
      <c r="H158" s="1197"/>
      <c r="I158" s="22" t="s">
        <v>662</v>
      </c>
      <c r="J158" s="763"/>
    </row>
    <row r="159" spans="8:10" x14ac:dyDescent="0.45">
      <c r="H159" s="1197"/>
      <c r="I159" s="22" t="s">
        <v>663</v>
      </c>
      <c r="J159" s="763"/>
    </row>
    <row r="160" spans="8:10" x14ac:dyDescent="0.45">
      <c r="H160" s="1197"/>
      <c r="I160" s="22" t="s">
        <v>664</v>
      </c>
      <c r="J160" s="763"/>
    </row>
    <row r="161" spans="8:10" x14ac:dyDescent="0.45">
      <c r="H161" s="1197"/>
      <c r="I161" s="342" t="s">
        <v>290</v>
      </c>
      <c r="J161" s="763"/>
    </row>
    <row r="162" spans="8:10" x14ac:dyDescent="0.45">
      <c r="H162" s="1197"/>
      <c r="I162" s="342" t="s">
        <v>192</v>
      </c>
      <c r="J162" s="763"/>
    </row>
    <row r="163" spans="8:10" x14ac:dyDescent="0.45">
      <c r="H163" s="1197"/>
      <c r="I163" s="343" t="s">
        <v>200</v>
      </c>
      <c r="J163" s="763"/>
    </row>
    <row r="164" spans="8:10" x14ac:dyDescent="0.45">
      <c r="H164" s="1197"/>
      <c r="I164" s="342" t="s">
        <v>206</v>
      </c>
      <c r="J164" s="763"/>
    </row>
    <row r="165" spans="8:10" x14ac:dyDescent="0.45">
      <c r="H165" s="1197"/>
      <c r="I165" s="342" t="s">
        <v>213</v>
      </c>
      <c r="J165" s="763"/>
    </row>
    <row r="166" spans="8:10" x14ac:dyDescent="0.45">
      <c r="H166" s="1197"/>
      <c r="I166" s="343" t="s">
        <v>224</v>
      </c>
      <c r="J166" s="763"/>
    </row>
    <row r="167" spans="8:10" x14ac:dyDescent="0.45">
      <c r="H167" s="1197"/>
      <c r="I167" s="342" t="s">
        <v>230</v>
      </c>
      <c r="J167" s="763"/>
    </row>
    <row r="168" spans="8:10" x14ac:dyDescent="0.45">
      <c r="H168" s="1197"/>
      <c r="I168" s="342" t="s">
        <v>247</v>
      </c>
      <c r="J168" s="763"/>
    </row>
    <row r="169" spans="8:10" x14ac:dyDescent="0.45">
      <c r="H169" s="1197"/>
      <c r="I169" s="343" t="s">
        <v>258</v>
      </c>
      <c r="J169" s="763"/>
    </row>
    <row r="170" spans="8:10" x14ac:dyDescent="0.45">
      <c r="H170" s="1197"/>
      <c r="I170" s="343" t="s">
        <v>270</v>
      </c>
      <c r="J170" s="763"/>
    </row>
    <row r="171" spans="8:10" x14ac:dyDescent="0.45">
      <c r="H171" s="1197"/>
      <c r="I171" s="342" t="s">
        <v>276</v>
      </c>
      <c r="J171" s="763"/>
    </row>
    <row r="172" spans="8:10" x14ac:dyDescent="0.45">
      <c r="H172" s="1197"/>
      <c r="I172" s="342" t="s">
        <v>282</v>
      </c>
      <c r="J172" s="763"/>
    </row>
    <row r="173" spans="8:10" x14ac:dyDescent="0.45">
      <c r="H173" s="1197"/>
      <c r="I173" s="342" t="s">
        <v>287</v>
      </c>
      <c r="J173" s="763"/>
    </row>
    <row r="174" spans="8:10" x14ac:dyDescent="0.45">
      <c r="H174" s="1197"/>
      <c r="I174" s="343" t="s">
        <v>307</v>
      </c>
      <c r="J174" s="763"/>
    </row>
    <row r="175" spans="8:10" x14ac:dyDescent="0.45">
      <c r="H175" s="1197"/>
      <c r="I175" s="343" t="s">
        <v>313</v>
      </c>
      <c r="J175" s="763"/>
    </row>
    <row r="176" spans="8:10" x14ac:dyDescent="0.45">
      <c r="H176" s="1197"/>
      <c r="I176" s="342" t="s">
        <v>316</v>
      </c>
      <c r="J176" s="763"/>
    </row>
    <row r="177" spans="8:10" x14ac:dyDescent="0.45">
      <c r="H177" s="1197"/>
      <c r="I177" s="342" t="s">
        <v>322</v>
      </c>
      <c r="J177" s="763"/>
    </row>
    <row r="178" spans="8:10" x14ac:dyDescent="0.45">
      <c r="H178" s="1197"/>
      <c r="I178" s="343" t="s">
        <v>325</v>
      </c>
      <c r="J178" s="763"/>
    </row>
    <row r="179" spans="8:10" x14ac:dyDescent="0.45">
      <c r="H179" s="1197"/>
      <c r="I179" s="343" t="s">
        <v>331</v>
      </c>
      <c r="J179" s="763"/>
    </row>
    <row r="180" spans="8:10" x14ac:dyDescent="0.45">
      <c r="H180" s="1197"/>
      <c r="I180" s="342" t="s">
        <v>334</v>
      </c>
      <c r="J180" s="763"/>
    </row>
    <row r="181" spans="8:10" x14ac:dyDescent="0.45">
      <c r="H181" s="1197"/>
      <c r="I181" s="343" t="s">
        <v>337</v>
      </c>
      <c r="J181" s="763"/>
    </row>
    <row r="182" spans="8:10" x14ac:dyDescent="0.45">
      <c r="H182" s="1197"/>
      <c r="I182" s="343" t="s">
        <v>339</v>
      </c>
      <c r="J182" s="763"/>
    </row>
    <row r="183" spans="8:10" ht="14.65" thickBot="1" x14ac:dyDescent="0.5">
      <c r="H183" s="1198"/>
      <c r="I183" s="764" t="s">
        <v>341</v>
      </c>
      <c r="J183" s="765"/>
    </row>
  </sheetData>
  <mergeCells count="12">
    <mergeCell ref="B8:B12"/>
    <mergeCell ref="H8:H183"/>
    <mergeCell ref="M8:U17"/>
    <mergeCell ref="L8:L17"/>
    <mergeCell ref="A3:F3"/>
    <mergeCell ref="J5:J6"/>
    <mergeCell ref="I7:J7"/>
    <mergeCell ref="L7:U7"/>
    <mergeCell ref="E5:E6"/>
    <mergeCell ref="F5:F6"/>
    <mergeCell ref="H5:H6"/>
    <mergeCell ref="I5:I6"/>
  </mergeCells>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F43"/>
  <sheetViews>
    <sheetView showGridLines="0" topLeftCell="A16" workbookViewId="0">
      <selection activeCell="F50" sqref="F50"/>
    </sheetView>
  </sheetViews>
  <sheetFormatPr defaultRowHeight="14.25" x14ac:dyDescent="0.45"/>
  <cols>
    <col min="1" max="1" width="4.19921875" customWidth="1"/>
    <col min="2" max="2" width="12.265625" customWidth="1"/>
    <col min="3" max="3" width="21.9296875" customWidth="1"/>
    <col min="4" max="4" width="6" customWidth="1"/>
    <col min="5" max="5" width="42.9296875" customWidth="1"/>
    <col min="6" max="6" width="14.06640625" customWidth="1"/>
    <col min="7" max="7" width="18.796875" customWidth="1"/>
    <col min="8" max="8" width="23.73046875" customWidth="1"/>
  </cols>
  <sheetData>
    <row r="1" spans="1:32" s="99" customFormat="1" ht="25.15" x14ac:dyDescent="0.45">
      <c r="A1" s="1" t="s">
        <v>734</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row>
    <row r="2" spans="1:32" s="99" customFormat="1" ht="14" customHeight="1" x14ac:dyDescent="0.45">
      <c r="A2" s="1"/>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1:32" s="99" customFormat="1" ht="14.65" thickBot="1" x14ac:dyDescent="0.5">
      <c r="A3" s="1227" t="s">
        <v>0</v>
      </c>
      <c r="B3" s="1228"/>
      <c r="C3" s="1228"/>
      <c r="D3" s="1228"/>
      <c r="E3" s="1228"/>
      <c r="F3" s="1228"/>
      <c r="G3" s="1228"/>
      <c r="H3" s="1228"/>
      <c r="I3" s="1228"/>
      <c r="J3" s="228"/>
      <c r="L3" s="100"/>
      <c r="M3" s="100"/>
      <c r="N3" s="100"/>
      <c r="O3" s="100"/>
      <c r="P3" s="2"/>
      <c r="Q3" s="2"/>
      <c r="R3" s="2"/>
      <c r="S3" s="2"/>
      <c r="T3" s="2"/>
      <c r="U3" s="2"/>
      <c r="V3" s="2"/>
      <c r="W3" s="2"/>
      <c r="X3" s="2"/>
      <c r="Y3" s="2"/>
      <c r="Z3" s="2"/>
      <c r="AA3" s="2"/>
      <c r="AB3" s="2"/>
      <c r="AC3" s="2"/>
      <c r="AD3" s="2"/>
    </row>
    <row r="4" spans="1:32" s="99" customFormat="1" ht="22.5" thickBot="1" x14ac:dyDescent="0.5">
      <c r="A4" s="1122"/>
      <c r="B4" s="1123"/>
      <c r="C4" s="1123"/>
      <c r="D4" s="1123"/>
      <c r="E4" s="1123"/>
      <c r="F4" s="1123"/>
      <c r="G4" s="1123"/>
      <c r="H4" s="1123"/>
      <c r="I4" s="1124"/>
      <c r="J4" s="2"/>
      <c r="K4" s="2"/>
      <c r="L4" s="2"/>
      <c r="M4" s="2"/>
      <c r="N4" s="2"/>
      <c r="O4" s="2"/>
      <c r="P4" s="2"/>
      <c r="Q4" s="2"/>
      <c r="R4" s="2"/>
      <c r="S4" s="2"/>
      <c r="T4" s="2"/>
    </row>
    <row r="5" spans="1:32" s="107" customFormat="1" ht="22.5" thickBot="1" x14ac:dyDescent="0.5">
      <c r="A5" s="105"/>
      <c r="B5" s="105"/>
      <c r="C5" s="105"/>
      <c r="D5" s="105"/>
      <c r="E5" s="105"/>
      <c r="F5" s="105"/>
      <c r="G5" s="105"/>
      <c r="H5" s="105"/>
      <c r="I5" s="105"/>
      <c r="J5" s="106"/>
      <c r="K5" s="106"/>
      <c r="L5" s="106"/>
      <c r="M5" s="106"/>
      <c r="N5" s="106"/>
      <c r="O5" s="106"/>
      <c r="P5" s="106"/>
      <c r="Q5" s="106"/>
      <c r="R5" s="106"/>
      <c r="S5" s="106"/>
      <c r="T5" s="106"/>
    </row>
    <row r="6" spans="1:32" s="107" customFormat="1" ht="17.55" customHeight="1" thickBot="1" x14ac:dyDescent="0.5">
      <c r="A6" s="1126" t="s">
        <v>1</v>
      </c>
      <c r="B6" s="1127"/>
      <c r="C6" s="1127"/>
      <c r="D6" s="1127"/>
      <c r="E6" s="1127"/>
      <c r="F6" s="1127"/>
      <c r="G6" s="1128"/>
      <c r="H6" s="105"/>
      <c r="I6" s="105"/>
      <c r="J6" s="106"/>
      <c r="K6" s="106"/>
      <c r="L6" s="106"/>
      <c r="M6" s="106"/>
      <c r="N6" s="106"/>
      <c r="O6" s="106"/>
      <c r="P6" s="106"/>
      <c r="Q6" s="106"/>
      <c r="R6" s="106"/>
      <c r="S6" s="106"/>
      <c r="T6" s="106"/>
    </row>
    <row r="7" spans="1:32" s="107" customFormat="1" ht="22.5" thickBot="1" x14ac:dyDescent="0.5">
      <c r="A7" s="1232" t="s">
        <v>605</v>
      </c>
      <c r="B7" s="1233"/>
      <c r="C7" s="1233"/>
      <c r="D7" s="1233"/>
      <c r="E7" s="1233"/>
      <c r="F7" s="1233"/>
      <c r="G7" s="1234"/>
      <c r="H7" s="105"/>
      <c r="I7" s="105"/>
      <c r="J7" s="106"/>
      <c r="K7" s="106"/>
      <c r="L7" s="106"/>
      <c r="M7" s="106"/>
      <c r="N7" s="106"/>
      <c r="O7" s="106"/>
      <c r="P7" s="106"/>
      <c r="Q7" s="106"/>
      <c r="R7" s="106"/>
      <c r="S7" s="106"/>
      <c r="T7" s="106"/>
    </row>
    <row r="8" spans="1:32" s="107" customFormat="1" ht="10.5" customHeight="1" thickBot="1" x14ac:dyDescent="0.5">
      <c r="A8" s="261"/>
      <c r="B8" s="261"/>
      <c r="C8" s="261"/>
      <c r="D8" s="261"/>
      <c r="E8" s="261"/>
      <c r="F8" s="261"/>
      <c r="G8" s="261"/>
      <c r="H8" s="105"/>
      <c r="I8" s="105"/>
      <c r="J8" s="106"/>
      <c r="K8" s="106"/>
      <c r="L8" s="106"/>
      <c r="M8" s="106"/>
      <c r="N8" s="106"/>
      <c r="O8" s="106"/>
      <c r="P8" s="106"/>
      <c r="Q8" s="106"/>
      <c r="R8" s="106"/>
      <c r="S8" s="106"/>
      <c r="T8" s="106"/>
    </row>
    <row r="9" spans="1:32" s="107" customFormat="1" ht="22.15" x14ac:dyDescent="0.45">
      <c r="A9" s="1238" t="s">
        <v>739</v>
      </c>
      <c r="B9" s="1239"/>
      <c r="C9" s="1239"/>
      <c r="D9" s="1239"/>
      <c r="E9" s="1239"/>
      <c r="F9" s="1239"/>
      <c r="G9" s="1239"/>
      <c r="H9" s="1240"/>
      <c r="I9" s="105"/>
      <c r="J9" s="106"/>
      <c r="K9" s="106"/>
      <c r="L9" s="106"/>
      <c r="M9" s="106"/>
      <c r="N9" s="106"/>
      <c r="O9" s="106"/>
      <c r="P9" s="106"/>
      <c r="Q9" s="106"/>
      <c r="R9" s="106"/>
      <c r="S9" s="106"/>
      <c r="T9" s="106"/>
    </row>
    <row r="10" spans="1:32" s="107" customFormat="1" ht="36" customHeight="1" thickBot="1" x14ac:dyDescent="0.5">
      <c r="A10" s="1241"/>
      <c r="B10" s="1242"/>
      <c r="C10" s="1242"/>
      <c r="D10" s="1242"/>
      <c r="E10" s="1242"/>
      <c r="F10" s="1242"/>
      <c r="G10" s="1242"/>
      <c r="H10" s="1243"/>
      <c r="I10" s="105"/>
      <c r="J10" s="106"/>
      <c r="K10" s="106"/>
      <c r="L10" s="106"/>
      <c r="M10" s="106"/>
      <c r="N10" s="106"/>
      <c r="O10" s="106"/>
      <c r="P10" s="106"/>
      <c r="Q10" s="106"/>
      <c r="R10" s="106"/>
      <c r="S10" s="106"/>
      <c r="T10" s="106"/>
    </row>
    <row r="11" spans="1:32" s="107" customFormat="1" ht="22.5" thickBot="1" x14ac:dyDescent="0.5">
      <c r="A11" s="261"/>
      <c r="B11" s="261"/>
      <c r="C11" s="261"/>
      <c r="D11" s="261"/>
      <c r="E11" s="261"/>
      <c r="F11" s="261"/>
      <c r="G11" s="261"/>
      <c r="H11" s="105"/>
      <c r="I11" s="105"/>
      <c r="J11" s="106"/>
      <c r="K11" s="106"/>
      <c r="L11" s="106"/>
      <c r="M11" s="106"/>
      <c r="N11" s="106"/>
      <c r="O11" s="106"/>
      <c r="P11" s="106"/>
      <c r="Q11" s="106"/>
      <c r="R11" s="106"/>
      <c r="S11" s="106"/>
      <c r="T11" s="106"/>
    </row>
    <row r="12" spans="1:32" ht="24.5" customHeight="1" thickBot="1" x14ac:dyDescent="0.5">
      <c r="B12" s="1235" t="s">
        <v>580</v>
      </c>
      <c r="C12" s="1236"/>
      <c r="D12" s="1236"/>
      <c r="E12" s="1236"/>
      <c r="F12" s="1236"/>
      <c r="G12" s="1236"/>
      <c r="H12" s="1237"/>
    </row>
    <row r="13" spans="1:32" ht="36.5" customHeight="1" thickBot="1" x14ac:dyDescent="0.5">
      <c r="B13" s="235" t="s">
        <v>602</v>
      </c>
      <c r="C13" s="235" t="s">
        <v>529</v>
      </c>
      <c r="D13" s="236" t="s">
        <v>603</v>
      </c>
      <c r="E13" s="236" t="s">
        <v>530</v>
      </c>
      <c r="F13" s="235" t="s">
        <v>581</v>
      </c>
      <c r="G13" s="235" t="s">
        <v>582</v>
      </c>
      <c r="H13" s="315" t="s">
        <v>609</v>
      </c>
    </row>
    <row r="14" spans="1:32" ht="14.65" thickBot="1" x14ac:dyDescent="0.5">
      <c r="B14" s="346">
        <v>1</v>
      </c>
      <c r="C14" s="345" t="s">
        <v>665</v>
      </c>
      <c r="D14" s="345">
        <v>1</v>
      </c>
      <c r="E14" s="347" t="s">
        <v>601</v>
      </c>
      <c r="F14" s="345" t="s">
        <v>579</v>
      </c>
      <c r="G14" s="348">
        <f>'UK Plus Price'!J88</f>
        <v>0</v>
      </c>
      <c r="H14" s="528">
        <f>VLOOKUP('Evaluation Total'!F14,'Currency FX Rates'!A:C,2,0)*G14</f>
        <v>0</v>
      </c>
    </row>
    <row r="15" spans="1:32" ht="18.399999999999999" thickBot="1" x14ac:dyDescent="0.6">
      <c r="B15" s="1229" t="s">
        <v>696</v>
      </c>
      <c r="C15" s="1230"/>
      <c r="D15" s="1231"/>
      <c r="E15" s="1231"/>
      <c r="F15" s="333"/>
      <c r="G15" s="333"/>
      <c r="H15" s="334">
        <f>SUM(H14)</f>
        <v>0</v>
      </c>
    </row>
    <row r="16" spans="1:32" s="256" customFormat="1" ht="14.65" thickBot="1" x14ac:dyDescent="0.5">
      <c r="B16" s="259"/>
      <c r="C16" s="260"/>
      <c r="D16" s="260"/>
      <c r="E16" s="80"/>
      <c r="F16" s="257"/>
      <c r="G16" s="80"/>
      <c r="H16" s="258"/>
    </row>
    <row r="17" spans="2:12" x14ac:dyDescent="0.45">
      <c r="B17" s="1245">
        <v>2</v>
      </c>
      <c r="C17" s="1248" t="s">
        <v>669</v>
      </c>
      <c r="D17" s="704">
        <v>2</v>
      </c>
      <c r="E17" s="707" t="str">
        <f>'In Country Price'!A15</f>
        <v>BANGLADESH</v>
      </c>
      <c r="F17" s="230" t="str">
        <f>'In Country Price'!D16</f>
        <v>BDT</v>
      </c>
      <c r="G17" s="269">
        <f>'In Country Price'!F55</f>
        <v>0</v>
      </c>
      <c r="H17" s="529">
        <f>VLOOKUP('Evaluation Total'!F17,'Currency FX Rates'!A:C,2,0)*G17</f>
        <v>0</v>
      </c>
    </row>
    <row r="18" spans="2:12" x14ac:dyDescent="0.45">
      <c r="B18" s="1246"/>
      <c r="C18" s="1249"/>
      <c r="D18" s="705">
        <v>3</v>
      </c>
      <c r="E18" s="344" t="str">
        <f>'In Country Price'!A57</f>
        <v>BRAZIL</v>
      </c>
      <c r="F18" s="231" t="str">
        <f>'In Country Price'!D59</f>
        <v>BRL</v>
      </c>
      <c r="G18" s="270">
        <f>'In Country Price'!F98</f>
        <v>0</v>
      </c>
      <c r="H18" s="530">
        <f>VLOOKUP('Evaluation Total'!F18,'Currency FX Rates'!A:C,2,0)*G18</f>
        <v>0</v>
      </c>
    </row>
    <row r="19" spans="2:12" x14ac:dyDescent="0.45">
      <c r="B19" s="1246"/>
      <c r="C19" s="1249"/>
      <c r="D19" s="705">
        <v>4</v>
      </c>
      <c r="E19" s="265" t="str">
        <f>'In Country Price'!A100</f>
        <v>COLOMBIA (Bogota - Implant)</v>
      </c>
      <c r="F19" s="232" t="str">
        <f>'In Country Price'!D102</f>
        <v>COP</v>
      </c>
      <c r="G19" s="271">
        <f>'In Country Price'!F141</f>
        <v>0</v>
      </c>
      <c r="H19" s="530">
        <f>VLOOKUP('Evaluation Total'!F19,'Currency FX Rates'!A:C,2,0)*G19</f>
        <v>0</v>
      </c>
    </row>
    <row r="20" spans="2:12" x14ac:dyDescent="0.45">
      <c r="B20" s="1246"/>
      <c r="C20" s="1249"/>
      <c r="D20" s="705">
        <v>5</v>
      </c>
      <c r="E20" s="265" t="str">
        <f>'In Country Price'!A143</f>
        <v xml:space="preserve">HONG KONG </v>
      </c>
      <c r="F20" s="232" t="str">
        <f>'In Country Price'!D145</f>
        <v>HKD</v>
      </c>
      <c r="G20" s="271">
        <f>'In Country Price'!F184</f>
        <v>0</v>
      </c>
      <c r="H20" s="530">
        <f>VLOOKUP('Evaluation Total'!F20,'Currency FX Rates'!A:C,2,0)*G20</f>
        <v>0</v>
      </c>
    </row>
    <row r="21" spans="2:12" x14ac:dyDescent="0.45">
      <c r="B21" s="1246"/>
      <c r="C21" s="1249"/>
      <c r="D21" s="705">
        <v>6</v>
      </c>
      <c r="E21" s="265" t="str">
        <f>'In Country Price'!A186</f>
        <v>JAPAN</v>
      </c>
      <c r="F21" s="232" t="str">
        <f>'In Country Price'!D188</f>
        <v>JPY</v>
      </c>
      <c r="G21" s="271">
        <f>'In Country Price'!F227</f>
        <v>0</v>
      </c>
      <c r="H21" s="530">
        <f>VLOOKUP('Evaluation Total'!F21,'Currency FX Rates'!A:C,2,0)*G21</f>
        <v>0</v>
      </c>
    </row>
    <row r="22" spans="2:12" x14ac:dyDescent="0.45">
      <c r="B22" s="1246"/>
      <c r="C22" s="1249"/>
      <c r="D22" s="705">
        <v>7</v>
      </c>
      <c r="E22" s="265" t="str">
        <f>'In Country Price'!A229</f>
        <v>KENYA (Nairobi - Implant)</v>
      </c>
      <c r="F22" s="232" t="str">
        <f>'In Country Price'!D230</f>
        <v>KES</v>
      </c>
      <c r="G22" s="271">
        <f>'In Country Price'!F269</f>
        <v>0</v>
      </c>
      <c r="H22" s="530">
        <f>VLOOKUP('Evaluation Total'!F22,'Currency FX Rates'!A:C,2,0)*G22</f>
        <v>0</v>
      </c>
    </row>
    <row r="23" spans="2:12" x14ac:dyDescent="0.45">
      <c r="B23" s="1246"/>
      <c r="C23" s="1249"/>
      <c r="D23" s="705">
        <v>8</v>
      </c>
      <c r="E23" s="265" t="str">
        <f>'In Country Price'!A271</f>
        <v>MYANMAR</v>
      </c>
      <c r="F23" s="232" t="str">
        <f>'In Country Price'!D272</f>
        <v>MMK</v>
      </c>
      <c r="G23" s="271">
        <f>'In Country Price'!F311</f>
        <v>0</v>
      </c>
      <c r="H23" s="530">
        <f>VLOOKUP('Evaluation Total'!F23,'Currency FX Rates'!A:C,2,0)*G23</f>
        <v>0</v>
      </c>
    </row>
    <row r="24" spans="2:12" x14ac:dyDescent="0.45">
      <c r="B24" s="1246"/>
      <c r="C24" s="1249"/>
      <c r="D24" s="705">
        <v>9</v>
      </c>
      <c r="E24" s="265" t="str">
        <f>'In Country Price'!A313</f>
        <v>NIGERIA</v>
      </c>
      <c r="F24" s="232" t="str">
        <f>'In Country Price'!D315</f>
        <v>NGN</v>
      </c>
      <c r="G24" s="271">
        <f>'In Country Price'!F354</f>
        <v>0</v>
      </c>
      <c r="H24" s="530">
        <f>VLOOKUP('Evaluation Total'!F24,'Currency FX Rates'!A:C,2,0)*G24</f>
        <v>0</v>
      </c>
    </row>
    <row r="25" spans="2:12" x14ac:dyDescent="0.45">
      <c r="B25" s="1246"/>
      <c r="C25" s="1249"/>
      <c r="D25" s="705">
        <v>10</v>
      </c>
      <c r="E25" s="265" t="str">
        <f>'In Country Price'!A356</f>
        <v>PAKISTAN (Islamabad and Karachi - Implant)</v>
      </c>
      <c r="F25" s="232" t="str">
        <f>'In Country Price'!D357</f>
        <v>PKR</v>
      </c>
      <c r="G25" s="271">
        <f>'In Country Price'!F396</f>
        <v>0</v>
      </c>
      <c r="H25" s="530">
        <f>VLOOKUP('Evaluation Total'!F25,'Currency FX Rates'!A:C,2,0)*G25</f>
        <v>0</v>
      </c>
    </row>
    <row r="26" spans="2:12" x14ac:dyDescent="0.45">
      <c r="B26" s="1246"/>
      <c r="C26" s="1249"/>
      <c r="D26" s="705">
        <v>11</v>
      </c>
      <c r="E26" s="265" t="str">
        <f>'In Country Price'!A398</f>
        <v>RUSSIA</v>
      </c>
      <c r="F26" s="232" t="str">
        <f>'In Country Price'!D400</f>
        <v>RUB</v>
      </c>
      <c r="G26" s="271">
        <f>'In Country Price'!F439</f>
        <v>0</v>
      </c>
      <c r="H26" s="530">
        <f>VLOOKUP('Evaluation Total'!F26,'Currency FX Rates'!A:C,2,0)*G26</f>
        <v>0</v>
      </c>
      <c r="L26" s="355"/>
    </row>
    <row r="27" spans="2:12" x14ac:dyDescent="0.45">
      <c r="B27" s="1246"/>
      <c r="C27" s="1249"/>
      <c r="D27" s="705">
        <v>12</v>
      </c>
      <c r="E27" s="265" t="str">
        <f>'In Country Price'!A441</f>
        <v xml:space="preserve">SINGAPORE </v>
      </c>
      <c r="F27" s="232" t="str">
        <f>'In Country Price'!D443</f>
        <v>SGD</v>
      </c>
      <c r="G27" s="271">
        <f>'In Country Price'!F482</f>
        <v>0</v>
      </c>
      <c r="H27" s="530">
        <f>VLOOKUP('Evaluation Total'!F27,'Currency FX Rates'!A:C,2,0)*G27</f>
        <v>0</v>
      </c>
    </row>
    <row r="28" spans="2:12" x14ac:dyDescent="0.45">
      <c r="B28" s="1246"/>
      <c r="C28" s="1249"/>
      <c r="D28" s="705">
        <v>13</v>
      </c>
      <c r="E28" s="265" t="str">
        <f>'In Country Price'!A484</f>
        <v>THAILAND (Bangkok - Implant)</v>
      </c>
      <c r="F28" s="232" t="str">
        <f>'In Country Price'!D486</f>
        <v>THB</v>
      </c>
      <c r="G28" s="271">
        <f>'In Country Price'!F525</f>
        <v>0</v>
      </c>
      <c r="H28" s="530">
        <f>VLOOKUP('Evaluation Total'!F28,'Currency FX Rates'!A:C,2,0)*G28</f>
        <v>0</v>
      </c>
    </row>
    <row r="29" spans="2:12" x14ac:dyDescent="0.45">
      <c r="B29" s="1246"/>
      <c r="C29" s="1249"/>
      <c r="D29" s="705">
        <v>14</v>
      </c>
      <c r="E29" s="265" t="str">
        <f>'In Country Price'!A527</f>
        <v>VIETNAM</v>
      </c>
      <c r="F29" s="232" t="str">
        <f>'In Country Price'!D528</f>
        <v>VND</v>
      </c>
      <c r="G29" s="271">
        <f>'In Country Price'!F567</f>
        <v>0</v>
      </c>
      <c r="H29" s="708">
        <f>VLOOKUP('Evaluation Total'!F29,'Currency FX Rates'!A:C,2,0)*G29</f>
        <v>0</v>
      </c>
    </row>
    <row r="30" spans="2:12" x14ac:dyDescent="0.45">
      <c r="B30" s="1246"/>
      <c r="C30" s="1249"/>
      <c r="D30" s="720">
        <v>15</v>
      </c>
      <c r="E30" s="721" t="str">
        <f>'In Country Price'!A613</f>
        <v>INDIA - (Delhi - Implant)</v>
      </c>
      <c r="F30" s="722" t="str">
        <f>'In Country Price'!D616</f>
        <v>INR</v>
      </c>
      <c r="G30" s="271">
        <f>'In Country Price'!F655</f>
        <v>0</v>
      </c>
      <c r="H30" s="708">
        <f>VLOOKUP('Evaluation Total'!F30,'Currency FX Rates'!A:C,2,0)*G30</f>
        <v>0</v>
      </c>
    </row>
    <row r="31" spans="2:12" x14ac:dyDescent="0.45">
      <c r="B31" s="1246"/>
      <c r="C31" s="1249"/>
      <c r="D31" s="720">
        <v>16</v>
      </c>
      <c r="E31" s="721" t="str">
        <f>'In Country Price'!A657</f>
        <v>SOUTH KOREA</v>
      </c>
      <c r="F31" s="722" t="str">
        <f>'In Country Price'!D660</f>
        <v>KRW</v>
      </c>
      <c r="G31" s="271">
        <f>'In Country Price'!F699</f>
        <v>0</v>
      </c>
      <c r="H31" s="708">
        <f>VLOOKUP('Evaluation Total'!F31,'Currency FX Rates'!A:C,2,0)*G31</f>
        <v>0</v>
      </c>
    </row>
    <row r="32" spans="2:12" x14ac:dyDescent="0.45">
      <c r="B32" s="1246"/>
      <c r="C32" s="1249"/>
      <c r="D32" s="720">
        <v>17</v>
      </c>
      <c r="E32" s="721" t="str">
        <f>'In Country Price'!A703</f>
        <v>CHINA - (Beijing - Implant)</v>
      </c>
      <c r="F32" s="722" t="str">
        <f>'In Country Price'!D706</f>
        <v>CNY</v>
      </c>
      <c r="G32" s="271">
        <f>'In Country Price'!F745</f>
        <v>0</v>
      </c>
      <c r="H32" s="708">
        <f>VLOOKUP('Evaluation Total'!F32,'Currency FX Rates'!A:C,2,0)*G32</f>
        <v>0</v>
      </c>
    </row>
    <row r="33" spans="2:8" ht="14.65" thickBot="1" x14ac:dyDescent="0.5">
      <c r="B33" s="1247"/>
      <c r="C33" s="1250"/>
      <c r="D33" s="706">
        <v>18</v>
      </c>
      <c r="E33" s="266" t="str">
        <f>'In Country Price'!A570</f>
        <v>ETHIOPIA (Addis Ababa - Implant)</v>
      </c>
      <c r="F33" s="233" t="str">
        <f>'In Country Price'!D571</f>
        <v>ETB</v>
      </c>
      <c r="G33" s="273">
        <f>'In Country Price'!F610</f>
        <v>0</v>
      </c>
      <c r="H33" s="708">
        <f>VLOOKUP('Evaluation Total'!F33,'Currency FX Rates'!A:C,2,0)*G33</f>
        <v>0</v>
      </c>
    </row>
    <row r="34" spans="2:8" ht="18.399999999999999" thickBot="1" x14ac:dyDescent="0.6">
      <c r="B34" s="1229" t="s">
        <v>693</v>
      </c>
      <c r="C34" s="1230"/>
      <c r="D34" s="1244"/>
      <c r="E34" s="1244"/>
      <c r="F34" s="333"/>
      <c r="G34" s="333"/>
      <c r="H34" s="535">
        <f>SUM(H17:H33)</f>
        <v>0</v>
      </c>
    </row>
    <row r="35" spans="2:8" x14ac:dyDescent="0.45">
      <c r="B35" s="1245">
        <v>3</v>
      </c>
      <c r="C35" s="1251" t="s">
        <v>692</v>
      </c>
      <c r="D35" s="709">
        <v>19</v>
      </c>
      <c r="E35" s="264" t="s">
        <v>782</v>
      </c>
      <c r="F35" s="234">
        <f>'New Hub Servicing Model'!E22</f>
        <v>0</v>
      </c>
      <c r="G35" s="272">
        <f>'New Hub Servicing Model'!G61</f>
        <v>0</v>
      </c>
      <c r="H35" s="531" t="e">
        <f>VLOOKUP('Evaluation Total'!F35,'Currency FX Rates'!A:C,2,0)*G35</f>
        <v>#N/A</v>
      </c>
    </row>
    <row r="36" spans="2:8" x14ac:dyDescent="0.45">
      <c r="B36" s="1246"/>
      <c r="C36" s="1252"/>
      <c r="D36" s="710">
        <v>20</v>
      </c>
      <c r="E36" s="265" t="s">
        <v>777</v>
      </c>
      <c r="F36" s="232">
        <f>'New Hub Servicing Model'!E69</f>
        <v>0</v>
      </c>
      <c r="G36" s="271">
        <f>'New Hub Servicing Model'!G108</f>
        <v>0</v>
      </c>
      <c r="H36" s="532" t="e">
        <f>VLOOKUP('Evaluation Total'!F36,'Currency FX Rates'!A:C,2,0)*G36</f>
        <v>#N/A</v>
      </c>
    </row>
    <row r="37" spans="2:8" x14ac:dyDescent="0.45">
      <c r="B37" s="1246"/>
      <c r="C37" s="1252"/>
      <c r="D37" s="710">
        <v>21</v>
      </c>
      <c r="E37" s="265" t="s">
        <v>778</v>
      </c>
      <c r="F37" s="232">
        <f>'New Hub Servicing Model'!E116</f>
        <v>0</v>
      </c>
      <c r="G37" s="271">
        <f>'New Hub Servicing Model'!G155</f>
        <v>0</v>
      </c>
      <c r="H37" s="532" t="e">
        <f>VLOOKUP('Evaluation Total'!F37,'Currency FX Rates'!A:C,2,0)*G37</f>
        <v>#N/A</v>
      </c>
    </row>
    <row r="38" spans="2:8" x14ac:dyDescent="0.45">
      <c r="B38" s="1246"/>
      <c r="C38" s="1252"/>
      <c r="D38" s="710">
        <v>22</v>
      </c>
      <c r="E38" s="265" t="s">
        <v>779</v>
      </c>
      <c r="F38" s="232">
        <f>'New Hub Servicing Model'!E163</f>
        <v>0</v>
      </c>
      <c r="G38" s="271">
        <f>'New Hub Servicing Model'!G202</f>
        <v>0</v>
      </c>
      <c r="H38" s="532" t="e">
        <f>VLOOKUP('Evaluation Total'!F38,'Currency FX Rates'!A:C,2,0)*G38</f>
        <v>#N/A</v>
      </c>
    </row>
    <row r="39" spans="2:8" x14ac:dyDescent="0.45">
      <c r="B39" s="1246"/>
      <c r="C39" s="1252"/>
      <c r="D39" s="710">
        <v>23</v>
      </c>
      <c r="E39" s="265" t="s">
        <v>600</v>
      </c>
      <c r="F39" s="232">
        <f>'New Hub Servicing Model'!E210</f>
        <v>0</v>
      </c>
      <c r="G39" s="271">
        <f>'New Hub Servicing Model'!G249</f>
        <v>0</v>
      </c>
      <c r="H39" s="532" t="e">
        <f>VLOOKUP('Evaluation Total'!F39,'Currency FX Rates'!A:C,2,0)*G39</f>
        <v>#N/A</v>
      </c>
    </row>
    <row r="40" spans="2:8" x14ac:dyDescent="0.45">
      <c r="B40" s="1246"/>
      <c r="C40" s="1252"/>
      <c r="D40" s="710">
        <v>24</v>
      </c>
      <c r="E40" s="265" t="s">
        <v>784</v>
      </c>
      <c r="F40" s="232">
        <f>'New Hub Servicing Model'!E257</f>
        <v>0</v>
      </c>
      <c r="G40" s="271">
        <f>'New Hub Servicing Model'!G296</f>
        <v>0</v>
      </c>
      <c r="H40" s="532" t="e">
        <f>VLOOKUP('Evaluation Total'!F40,'Currency FX Rates'!A:C,2,0)*G40</f>
        <v>#N/A</v>
      </c>
    </row>
    <row r="41" spans="2:8" ht="14.65" thickBot="1" x14ac:dyDescent="0.5">
      <c r="B41" s="1246"/>
      <c r="C41" s="1252"/>
      <c r="D41" s="743">
        <v>25</v>
      </c>
      <c r="E41" s="721" t="s">
        <v>785</v>
      </c>
      <c r="F41" s="722">
        <f>'New Hub Servicing Model'!E304</f>
        <v>0</v>
      </c>
      <c r="G41" s="723">
        <f>'New Hub Servicing Model'!G343</f>
        <v>0</v>
      </c>
      <c r="H41" s="744" t="e">
        <f>VLOOKUP('Evaluation Total'!F41,'Currency FX Rates'!A:C,2,0)*G41</f>
        <v>#N/A</v>
      </c>
    </row>
    <row r="42" spans="2:8" ht="17.55" customHeight="1" thickBot="1" x14ac:dyDescent="0.6">
      <c r="B42" s="1229" t="s">
        <v>694</v>
      </c>
      <c r="C42" s="1230"/>
      <c r="D42" s="1230"/>
      <c r="E42" s="1230"/>
      <c r="F42" s="333"/>
      <c r="G42" s="333"/>
      <c r="H42" s="535" t="e">
        <f>SUM(H35:H41)</f>
        <v>#N/A</v>
      </c>
    </row>
    <row r="43" spans="2:8" ht="23" customHeight="1" thickBot="1" x14ac:dyDescent="0.6">
      <c r="B43" s="1229" t="s">
        <v>695</v>
      </c>
      <c r="C43" s="1230"/>
      <c r="D43" s="1231"/>
      <c r="E43" s="1230"/>
      <c r="F43" s="333"/>
      <c r="G43" s="333"/>
      <c r="H43" s="334" t="e">
        <f>H42+H34</f>
        <v>#N/A</v>
      </c>
    </row>
  </sheetData>
  <sheetProtection algorithmName="SHA-512" hashValue="NCw8y4qPuSls+oQV635Agql/eA6ATZR+y3Ain3WpL/YOdRm96E3ndSzCDf4ypYVjH5jVTgAYVlQ4dJqlcPArzA==" saltValue="Zn9ROHAXacPSad6YT0HZsw==" spinCount="100000" sheet="1" objects="1" scenarios="1"/>
  <mergeCells count="14">
    <mergeCell ref="A3:I3"/>
    <mergeCell ref="B43:E43"/>
    <mergeCell ref="A7:G7"/>
    <mergeCell ref="B12:H12"/>
    <mergeCell ref="A4:I4"/>
    <mergeCell ref="A6:G6"/>
    <mergeCell ref="A9:H10"/>
    <mergeCell ref="B42:E42"/>
    <mergeCell ref="B34:E34"/>
    <mergeCell ref="B15:E15"/>
    <mergeCell ref="B17:B33"/>
    <mergeCell ref="C17:C33"/>
    <mergeCell ref="B35:B41"/>
    <mergeCell ref="C35:C41"/>
  </mergeCells>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sheetPr>
  <dimension ref="A1:AG167"/>
  <sheetViews>
    <sheetView showGridLines="0" workbookViewId="0">
      <selection activeCell="Q40" sqref="Q40"/>
    </sheetView>
  </sheetViews>
  <sheetFormatPr defaultRowHeight="14.25" x14ac:dyDescent="0.45"/>
  <cols>
    <col min="2" max="2" width="11.796875" bestFit="1" customWidth="1"/>
    <col min="3" max="3" width="16.46484375" customWidth="1"/>
    <col min="7" max="7" width="10.46484375" bestFit="1" customWidth="1"/>
  </cols>
  <sheetData>
    <row r="1" spans="1:33" s="99" customFormat="1" ht="25.15" x14ac:dyDescent="0.45">
      <c r="A1" s="1" t="s">
        <v>531</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row>
    <row r="2" spans="1:33" s="107" customFormat="1" ht="22.15" x14ac:dyDescent="0.45">
      <c r="A2" s="105"/>
      <c r="B2" s="105"/>
      <c r="C2" s="105"/>
      <c r="D2" s="105"/>
      <c r="E2" s="105"/>
      <c r="F2" s="105"/>
      <c r="G2" s="106"/>
      <c r="H2" s="106"/>
      <c r="I2" s="106"/>
      <c r="J2" s="106"/>
      <c r="K2" s="106"/>
      <c r="L2" s="106"/>
      <c r="M2" s="106"/>
      <c r="N2" s="106"/>
      <c r="O2" s="106"/>
      <c r="P2" s="106"/>
      <c r="Q2" s="106"/>
      <c r="R2" s="106"/>
      <c r="S2" s="106"/>
      <c r="T2" s="106"/>
      <c r="U2" s="106"/>
    </row>
    <row r="3" spans="1:33" x14ac:dyDescent="0.45">
      <c r="A3" t="s">
        <v>361</v>
      </c>
      <c r="B3" t="s">
        <v>362</v>
      </c>
      <c r="C3" t="s">
        <v>363</v>
      </c>
    </row>
    <row r="4" spans="1:33" x14ac:dyDescent="0.45">
      <c r="A4" t="s">
        <v>364</v>
      </c>
      <c r="B4">
        <v>0.21103279449626472</v>
      </c>
      <c r="C4">
        <v>4.7385999999999999</v>
      </c>
    </row>
    <row r="5" spans="1:33" x14ac:dyDescent="0.45">
      <c r="A5" t="s">
        <v>365</v>
      </c>
      <c r="B5">
        <v>9.853964249817701E-3</v>
      </c>
      <c r="C5">
        <v>101.482</v>
      </c>
    </row>
    <row r="6" spans="1:33" ht="14.55" customHeight="1" x14ac:dyDescent="0.45">
      <c r="A6" t="s">
        <v>366</v>
      </c>
      <c r="B6">
        <v>9.853964249817701E-3</v>
      </c>
      <c r="C6">
        <v>101.482</v>
      </c>
      <c r="F6" s="1253" t="s">
        <v>528</v>
      </c>
      <c r="G6" s="1253"/>
      <c r="H6" s="1253"/>
    </row>
    <row r="7" spans="1:33" x14ac:dyDescent="0.45">
      <c r="A7" t="s">
        <v>367</v>
      </c>
      <c r="B7">
        <v>6.9815387171701868E-3</v>
      </c>
      <c r="C7">
        <v>143.23490000000001</v>
      </c>
      <c r="F7" s="1253"/>
      <c r="G7" s="1253"/>
      <c r="H7" s="1253"/>
    </row>
    <row r="8" spans="1:33" x14ac:dyDescent="0.45">
      <c r="A8" t="s">
        <v>368</v>
      </c>
      <c r="B8">
        <v>1.6273249999104972E-3</v>
      </c>
      <c r="C8">
        <v>614.50540000000001</v>
      </c>
      <c r="F8" s="1253"/>
      <c r="G8" s="1253"/>
      <c r="H8" s="1253"/>
    </row>
    <row r="9" spans="1:33" x14ac:dyDescent="0.45">
      <c r="A9" t="s">
        <v>369</v>
      </c>
      <c r="B9">
        <v>0.43305040706738263</v>
      </c>
      <c r="C9">
        <v>2.3092000000000001</v>
      </c>
      <c r="F9" s="1254"/>
      <c r="G9" s="1254"/>
      <c r="H9" s="1254"/>
    </row>
    <row r="10" spans="1:33" x14ac:dyDescent="0.45">
      <c r="A10" t="s">
        <v>370</v>
      </c>
      <c r="B10">
        <v>1.7262740463501131E-3</v>
      </c>
      <c r="C10">
        <v>579.28229999999996</v>
      </c>
      <c r="F10" t="s">
        <v>527</v>
      </c>
      <c r="G10" s="102">
        <v>43760</v>
      </c>
    </row>
    <row r="11" spans="1:33" x14ac:dyDescent="0.45">
      <c r="A11" t="s">
        <v>371</v>
      </c>
      <c r="B11">
        <v>1.7262740463501131E-3</v>
      </c>
      <c r="C11">
        <v>579.28229999999996</v>
      </c>
    </row>
    <row r="12" spans="1:33" x14ac:dyDescent="0.45">
      <c r="A12" t="s">
        <v>372</v>
      </c>
      <c r="B12">
        <v>1.3285046617228581E-2</v>
      </c>
      <c r="C12">
        <v>75.272599999999997</v>
      </c>
    </row>
    <row r="13" spans="1:33" x14ac:dyDescent="0.45">
      <c r="A13" t="s">
        <v>373</v>
      </c>
      <c r="B13">
        <v>0.53095465647233731</v>
      </c>
      <c r="C13">
        <v>1.8834</v>
      </c>
    </row>
    <row r="14" spans="1:33" x14ac:dyDescent="0.45">
      <c r="A14" t="s">
        <v>374</v>
      </c>
      <c r="B14">
        <v>0.43305040706738263</v>
      </c>
      <c r="C14">
        <v>2.3092000000000001</v>
      </c>
    </row>
    <row r="15" spans="1:33" x14ac:dyDescent="0.45">
      <c r="A15" t="s">
        <v>375</v>
      </c>
      <c r="B15">
        <v>0.45691309512930639</v>
      </c>
      <c r="C15">
        <v>2.1886000000000001</v>
      </c>
    </row>
    <row r="16" spans="1:33" x14ac:dyDescent="0.45">
      <c r="A16" t="s">
        <v>376</v>
      </c>
      <c r="B16">
        <v>0.44150110375275936</v>
      </c>
      <c r="C16">
        <v>2.2650000000000001</v>
      </c>
    </row>
    <row r="17" spans="1:3" x14ac:dyDescent="0.45">
      <c r="A17" t="s">
        <v>377</v>
      </c>
      <c r="B17">
        <v>0.38758187667144689</v>
      </c>
      <c r="C17">
        <v>2.5800999999999998</v>
      </c>
    </row>
    <row r="18" spans="1:3" x14ac:dyDescent="0.45">
      <c r="A18" t="s">
        <v>378</v>
      </c>
      <c r="B18">
        <v>9.1410352039547772E-3</v>
      </c>
      <c r="C18">
        <v>109.3968</v>
      </c>
    </row>
    <row r="19" spans="1:3" x14ac:dyDescent="0.45">
      <c r="A19" t="s">
        <v>379</v>
      </c>
      <c r="B19">
        <v>0.44148161229084809</v>
      </c>
      <c r="C19">
        <v>2.2650999999999999</v>
      </c>
    </row>
    <row r="20" spans="1:3" x14ac:dyDescent="0.45">
      <c r="A20" t="s">
        <v>380</v>
      </c>
      <c r="B20">
        <v>0.44148161229084809</v>
      </c>
      <c r="C20">
        <v>2.2650999999999999</v>
      </c>
    </row>
    <row r="21" spans="1:3" x14ac:dyDescent="0.45">
      <c r="A21" t="s">
        <v>381</v>
      </c>
      <c r="B21">
        <v>2.0559210526315788</v>
      </c>
      <c r="C21">
        <v>0.4864</v>
      </c>
    </row>
    <row r="22" spans="1:3" x14ac:dyDescent="0.45">
      <c r="A22" t="s">
        <v>382</v>
      </c>
      <c r="B22">
        <v>4.1513650809254653E-4</v>
      </c>
      <c r="C22">
        <v>2408.8462</v>
      </c>
    </row>
    <row r="23" spans="1:3" x14ac:dyDescent="0.45">
      <c r="A23" t="s">
        <v>383</v>
      </c>
      <c r="B23">
        <v>0.77513371056507241</v>
      </c>
      <c r="C23">
        <v>1.2901</v>
      </c>
    </row>
    <row r="24" spans="1:3" x14ac:dyDescent="0.45">
      <c r="A24" t="s">
        <v>384</v>
      </c>
      <c r="B24">
        <v>0.56795592662009431</v>
      </c>
      <c r="C24">
        <v>1.7606999999999999</v>
      </c>
    </row>
    <row r="25" spans="1:3" x14ac:dyDescent="0.45">
      <c r="A25" t="s">
        <v>385</v>
      </c>
      <c r="B25">
        <v>0.11217930740495607</v>
      </c>
      <c r="C25">
        <v>8.9143000000000008</v>
      </c>
    </row>
    <row r="26" spans="1:3" x14ac:dyDescent="0.45">
      <c r="A26" t="s">
        <v>386</v>
      </c>
      <c r="B26">
        <v>0.18766655406673424</v>
      </c>
      <c r="C26">
        <v>5.3285999999999998</v>
      </c>
    </row>
    <row r="27" spans="1:3" x14ac:dyDescent="0.45">
      <c r="A27" t="s">
        <v>387</v>
      </c>
      <c r="B27">
        <v>0.77513371056507241</v>
      </c>
      <c r="C27">
        <v>1.2901</v>
      </c>
    </row>
    <row r="28" spans="1:3" x14ac:dyDescent="0.45">
      <c r="A28" t="s">
        <v>388</v>
      </c>
      <c r="B28">
        <v>7.123724853251269E-2</v>
      </c>
      <c r="C28">
        <v>14.037599999999999</v>
      </c>
    </row>
    <row r="29" spans="1:3" x14ac:dyDescent="0.45">
      <c r="A29" t="s">
        <v>389</v>
      </c>
      <c r="B29">
        <v>0.38032936523028943</v>
      </c>
      <c r="C29">
        <v>2.6293000000000002</v>
      </c>
    </row>
    <row r="30" spans="1:3" x14ac:dyDescent="0.45">
      <c r="A30" t="s">
        <v>390</v>
      </c>
      <c r="B30">
        <v>0.38758187667144689</v>
      </c>
      <c r="C30">
        <v>2.5800999999999998</v>
      </c>
    </row>
    <row r="31" spans="1:3" x14ac:dyDescent="0.45">
      <c r="A31" t="s">
        <v>391</v>
      </c>
      <c r="B31">
        <v>0.59024908511391805</v>
      </c>
      <c r="C31">
        <v>1.6941999999999999</v>
      </c>
    </row>
    <row r="32" spans="1:3" x14ac:dyDescent="0.45">
      <c r="A32" t="s">
        <v>392</v>
      </c>
      <c r="B32">
        <v>4.6626159103002216E-4</v>
      </c>
      <c r="C32">
        <v>2144.7188000000001</v>
      </c>
    </row>
    <row r="33" spans="1:3" x14ac:dyDescent="0.45">
      <c r="A33" t="s">
        <v>393</v>
      </c>
      <c r="B33">
        <v>0.78566939032055316</v>
      </c>
      <c r="C33">
        <v>1.2727999999999999</v>
      </c>
    </row>
    <row r="34" spans="1:3" x14ac:dyDescent="0.45">
      <c r="A34" t="s">
        <v>394</v>
      </c>
      <c r="B34">
        <v>1.0939857368327604E-3</v>
      </c>
      <c r="C34">
        <v>914.08870000000002</v>
      </c>
    </row>
    <row r="35" spans="1:3" x14ac:dyDescent="0.45">
      <c r="A35" t="s">
        <v>395</v>
      </c>
      <c r="B35">
        <v>0.10944750897469574</v>
      </c>
      <c r="C35">
        <v>9.1367999999999991</v>
      </c>
    </row>
    <row r="36" spans="1:3" x14ac:dyDescent="0.45">
      <c r="A36" t="s">
        <v>396</v>
      </c>
      <c r="B36">
        <v>2.2665959760713651E-4</v>
      </c>
      <c r="C36">
        <v>4411.9022999999997</v>
      </c>
    </row>
    <row r="37" spans="1:3" x14ac:dyDescent="0.45">
      <c r="A37" t="s">
        <v>397</v>
      </c>
      <c r="B37">
        <v>1.3380860365235937E-3</v>
      </c>
      <c r="C37">
        <v>747.33609999999999</v>
      </c>
    </row>
    <row r="38" spans="1:3" x14ac:dyDescent="0.45">
      <c r="A38" t="s">
        <v>398</v>
      </c>
      <c r="B38">
        <v>7.3415725354708077E-3</v>
      </c>
      <c r="C38">
        <v>136.2106</v>
      </c>
    </row>
    <row r="39" spans="1:3" x14ac:dyDescent="0.45">
      <c r="A39" t="s">
        <v>399</v>
      </c>
      <c r="B39">
        <v>0.77513371056507241</v>
      </c>
      <c r="C39">
        <v>1.2901</v>
      </c>
    </row>
    <row r="40" spans="1:3" x14ac:dyDescent="0.45">
      <c r="A40" t="s">
        <v>400</v>
      </c>
      <c r="B40">
        <v>7.8023143224743323E-3</v>
      </c>
      <c r="C40">
        <v>128.1671</v>
      </c>
    </row>
    <row r="41" spans="1:3" x14ac:dyDescent="0.45">
      <c r="A41" t="s">
        <v>401</v>
      </c>
      <c r="B41">
        <v>3.3664252939730889E-2</v>
      </c>
      <c r="C41">
        <v>29.705100000000002</v>
      </c>
    </row>
    <row r="42" spans="1:3" x14ac:dyDescent="0.45">
      <c r="A42" t="s">
        <v>402</v>
      </c>
      <c r="B42">
        <v>4.3616924762549464E-3</v>
      </c>
      <c r="C42">
        <v>229.2688</v>
      </c>
    </row>
    <row r="43" spans="1:3" x14ac:dyDescent="0.45">
      <c r="A43" t="s">
        <v>403</v>
      </c>
      <c r="B43">
        <v>0.11558288448646525</v>
      </c>
      <c r="C43">
        <v>8.6517999999999997</v>
      </c>
    </row>
    <row r="44" spans="1:3" x14ac:dyDescent="0.45">
      <c r="A44" t="s">
        <v>404</v>
      </c>
      <c r="B44">
        <v>1.4654698662758748E-2</v>
      </c>
      <c r="C44">
        <v>68.237499999999997</v>
      </c>
    </row>
    <row r="45" spans="1:3" x14ac:dyDescent="0.45">
      <c r="A45" t="s">
        <v>405</v>
      </c>
      <c r="B45">
        <v>6.4864219728841613E-3</v>
      </c>
      <c r="C45">
        <v>154.16820000000001</v>
      </c>
    </row>
    <row r="46" spans="1:3" x14ac:dyDescent="0.45">
      <c r="A46" t="s">
        <v>406</v>
      </c>
      <c r="B46">
        <v>4.9701789264413515E-2</v>
      </c>
      <c r="C46">
        <v>20.12</v>
      </c>
    </row>
    <row r="47" spans="1:3" x14ac:dyDescent="0.45">
      <c r="A47" t="s">
        <v>407</v>
      </c>
      <c r="B47">
        <v>5.1677450027905823E-2</v>
      </c>
      <c r="C47">
        <v>19.3508</v>
      </c>
    </row>
    <row r="48" spans="1:3" x14ac:dyDescent="0.45">
      <c r="A48" t="s">
        <v>408</v>
      </c>
      <c r="B48">
        <v>2.6274234697228858E-2</v>
      </c>
      <c r="C48">
        <v>38.060099999999998</v>
      </c>
    </row>
    <row r="49" spans="1:3" x14ac:dyDescent="0.45">
      <c r="A49" t="s">
        <v>409</v>
      </c>
      <c r="B49">
        <v>0.86348329159830761</v>
      </c>
      <c r="C49">
        <v>1.1580999999999999</v>
      </c>
    </row>
    <row r="50" spans="1:3" x14ac:dyDescent="0.45">
      <c r="A50" t="s">
        <v>410</v>
      </c>
      <c r="B50">
        <v>0.35393218659304876</v>
      </c>
      <c r="C50">
        <v>2.8254000000000001</v>
      </c>
    </row>
    <row r="51" spans="1:3" x14ac:dyDescent="0.45">
      <c r="A51" t="s">
        <v>411</v>
      </c>
      <c r="B51">
        <v>0.26082420448617633</v>
      </c>
      <c r="C51">
        <v>3.8340000000000001</v>
      </c>
    </row>
    <row r="52" spans="1:3" x14ac:dyDescent="0.45">
      <c r="A52" t="s">
        <v>412</v>
      </c>
      <c r="B52">
        <v>0.14223132502702396</v>
      </c>
      <c r="C52">
        <v>7.0308000000000002</v>
      </c>
    </row>
    <row r="53" spans="1:3" x14ac:dyDescent="0.45">
      <c r="A53" t="s">
        <v>413</v>
      </c>
      <c r="B53">
        <v>1</v>
      </c>
      <c r="C53">
        <v>1</v>
      </c>
    </row>
    <row r="54" spans="1:3" x14ac:dyDescent="0.45">
      <c r="A54" t="s">
        <v>414</v>
      </c>
      <c r="B54">
        <v>1.5251551464072683E-2</v>
      </c>
      <c r="C54">
        <v>65.567099999999996</v>
      </c>
    </row>
    <row r="55" spans="1:3" x14ac:dyDescent="0.45">
      <c r="A55" t="s">
        <v>415</v>
      </c>
      <c r="B55">
        <v>8.3778399798884926E-5</v>
      </c>
      <c r="C55">
        <v>11936.250899999999</v>
      </c>
    </row>
    <row r="56" spans="1:3" x14ac:dyDescent="0.45">
      <c r="A56" t="s">
        <v>416</v>
      </c>
      <c r="B56">
        <v>9.9754603674959599E-2</v>
      </c>
      <c r="C56">
        <v>10.0246</v>
      </c>
    </row>
    <row r="57" spans="1:3" x14ac:dyDescent="0.45">
      <c r="A57" t="s">
        <v>417</v>
      </c>
      <c r="B57">
        <v>3.7132095200750957E-3</v>
      </c>
      <c r="C57">
        <v>269.30880000000002</v>
      </c>
    </row>
    <row r="58" spans="1:3" x14ac:dyDescent="0.45">
      <c r="A58" t="s">
        <v>418</v>
      </c>
      <c r="B58">
        <v>9.8844507704929377E-2</v>
      </c>
      <c r="C58">
        <v>10.116899999999999</v>
      </c>
    </row>
    <row r="59" spans="1:3" x14ac:dyDescent="0.45">
      <c r="A59" t="s">
        <v>419</v>
      </c>
      <c r="B59">
        <v>3.1448222074765005E-2</v>
      </c>
      <c r="C59">
        <v>31.798300000000001</v>
      </c>
    </row>
    <row r="60" spans="1:3" x14ac:dyDescent="0.45">
      <c r="A60" t="s">
        <v>420</v>
      </c>
      <c r="B60">
        <v>0.11608334784375182</v>
      </c>
      <c r="C60">
        <v>8.6144999999999996</v>
      </c>
    </row>
    <row r="61" spans="1:3" x14ac:dyDescent="0.45">
      <c r="A61" t="s">
        <v>421</v>
      </c>
      <c r="B61">
        <v>8.4626425108998843E-3</v>
      </c>
      <c r="C61">
        <v>118.1664</v>
      </c>
    </row>
    <row r="62" spans="1:3" x14ac:dyDescent="0.45">
      <c r="A62" t="s">
        <v>422</v>
      </c>
      <c r="B62">
        <v>2.6101094236173662E-3</v>
      </c>
      <c r="C62">
        <v>383.12569999999999</v>
      </c>
    </row>
    <row r="63" spans="1:3" x14ac:dyDescent="0.45">
      <c r="A63" t="s">
        <v>423</v>
      </c>
      <c r="B63">
        <v>5.479130002040921E-5</v>
      </c>
      <c r="C63">
        <v>18251.072700000001</v>
      </c>
    </row>
    <row r="64" spans="1:3" x14ac:dyDescent="0.45">
      <c r="A64" t="s">
        <v>424</v>
      </c>
      <c r="B64">
        <v>0.21867961249972667</v>
      </c>
      <c r="C64">
        <v>4.5728999999999997</v>
      </c>
    </row>
    <row r="65" spans="1:3" x14ac:dyDescent="0.45">
      <c r="A65" t="s">
        <v>425</v>
      </c>
      <c r="B65">
        <v>1.0894919590045966E-2</v>
      </c>
      <c r="C65">
        <v>91.785899999999998</v>
      </c>
    </row>
    <row r="66" spans="1:3" x14ac:dyDescent="0.45">
      <c r="A66" t="s">
        <v>426</v>
      </c>
      <c r="B66">
        <v>6.5139497210368468E-4</v>
      </c>
      <c r="C66">
        <v>1535.1668999999999</v>
      </c>
    </row>
    <row r="67" spans="1:3" x14ac:dyDescent="0.45">
      <c r="A67" t="s">
        <v>427</v>
      </c>
      <c r="B67">
        <v>7.2840000017248505E-6</v>
      </c>
      <c r="C67">
        <v>137287.20480000001</v>
      </c>
    </row>
    <row r="68" spans="1:3" x14ac:dyDescent="0.45">
      <c r="A68" t="s">
        <v>428</v>
      </c>
      <c r="B68">
        <v>6.2079835910577724E-3</v>
      </c>
      <c r="C68">
        <v>161.0829</v>
      </c>
    </row>
    <row r="69" spans="1:3" x14ac:dyDescent="0.45">
      <c r="A69" t="s">
        <v>429</v>
      </c>
      <c r="B69">
        <v>5.6371438170679184E-3</v>
      </c>
      <c r="C69">
        <v>177.3948</v>
      </c>
    </row>
    <row r="70" spans="1:3" x14ac:dyDescent="0.45">
      <c r="A70" t="s">
        <v>430</v>
      </c>
      <c r="B70">
        <v>1.0933741526350318</v>
      </c>
      <c r="C70">
        <v>0.91459999999999997</v>
      </c>
    </row>
    <row r="71" spans="1:3" x14ac:dyDescent="0.45">
      <c r="A71" t="s">
        <v>431</v>
      </c>
      <c r="B71">
        <v>7.143341869626868E-3</v>
      </c>
      <c r="C71">
        <v>139.9905</v>
      </c>
    </row>
    <row r="72" spans="1:3" x14ac:dyDescent="0.45">
      <c r="A72" t="s">
        <v>432</v>
      </c>
      <c r="B72">
        <v>7.4822409012209523E-3</v>
      </c>
      <c r="C72">
        <v>133.6498</v>
      </c>
    </row>
    <row r="73" spans="1:3" x14ac:dyDescent="0.45">
      <c r="A73" t="s">
        <v>433</v>
      </c>
      <c r="B73">
        <v>1.1098015452876716E-2</v>
      </c>
      <c r="C73">
        <v>90.106200000000001</v>
      </c>
    </row>
    <row r="74" spans="1:3" x14ac:dyDescent="0.45">
      <c r="A74" t="s">
        <v>434</v>
      </c>
      <c r="B74">
        <v>1.9045700329351582E-4</v>
      </c>
      <c r="C74">
        <v>5250.5289000000002</v>
      </c>
    </row>
    <row r="75" spans="1:3" x14ac:dyDescent="0.45">
      <c r="A75" t="s">
        <v>435</v>
      </c>
      <c r="B75">
        <v>1.7551748698274559E-3</v>
      </c>
      <c r="C75">
        <v>569.74379999999996</v>
      </c>
    </row>
    <row r="76" spans="1:3" x14ac:dyDescent="0.45">
      <c r="A76" t="s">
        <v>436</v>
      </c>
      <c r="B76">
        <v>6.5608119030973323E-4</v>
      </c>
      <c r="C76">
        <v>1524.2016000000001</v>
      </c>
    </row>
    <row r="77" spans="1:3" x14ac:dyDescent="0.45">
      <c r="A77" t="s">
        <v>437</v>
      </c>
      <c r="B77">
        <v>2.554278416347382</v>
      </c>
      <c r="C77">
        <v>0.39150000000000001</v>
      </c>
    </row>
    <row r="78" spans="1:3" x14ac:dyDescent="0.45">
      <c r="A78" t="s">
        <v>438</v>
      </c>
      <c r="B78">
        <v>0.94535829079221023</v>
      </c>
      <c r="C78">
        <v>1.0578000000000001</v>
      </c>
    </row>
    <row r="79" spans="1:3" x14ac:dyDescent="0.45">
      <c r="A79" t="s">
        <v>439</v>
      </c>
      <c r="B79">
        <v>1.9887626952666652E-3</v>
      </c>
      <c r="C79">
        <v>502.8252</v>
      </c>
    </row>
    <row r="80" spans="1:3" x14ac:dyDescent="0.45">
      <c r="A80" t="s">
        <v>440</v>
      </c>
      <c r="B80">
        <v>8.783682700213682E-5</v>
      </c>
      <c r="C80">
        <v>11384.7464</v>
      </c>
    </row>
    <row r="81" spans="1:3" x14ac:dyDescent="0.45">
      <c r="A81" t="s">
        <v>441</v>
      </c>
      <c r="B81">
        <v>5.1267189055398453E-4</v>
      </c>
      <c r="C81">
        <v>1950.5653</v>
      </c>
    </row>
    <row r="82" spans="1:3" x14ac:dyDescent="0.45">
      <c r="A82" t="s">
        <v>442</v>
      </c>
      <c r="B82">
        <v>4.2579518314941108E-3</v>
      </c>
      <c r="C82">
        <v>234.85470000000001</v>
      </c>
    </row>
    <row r="83" spans="1:3" x14ac:dyDescent="0.45">
      <c r="A83" t="s">
        <v>443</v>
      </c>
      <c r="B83">
        <v>3.6667926821085084E-3</v>
      </c>
      <c r="C83">
        <v>272.71789999999999</v>
      </c>
    </row>
    <row r="84" spans="1:3" x14ac:dyDescent="0.45">
      <c r="A84" t="s">
        <v>444</v>
      </c>
      <c r="B84">
        <v>5.2380977324274915E-2</v>
      </c>
      <c r="C84">
        <v>19.090900000000001</v>
      </c>
    </row>
    <row r="85" spans="1:3" x14ac:dyDescent="0.45">
      <c r="A85" t="s">
        <v>445</v>
      </c>
      <c r="B85">
        <v>0.54782513421715795</v>
      </c>
      <c r="C85">
        <v>1.8253999999999999</v>
      </c>
    </row>
    <row r="86" spans="1:3" x14ac:dyDescent="0.45">
      <c r="A86" t="s">
        <v>446</v>
      </c>
      <c r="B86">
        <v>8.0701131429862641E-2</v>
      </c>
      <c r="C86">
        <v>12.391400000000001</v>
      </c>
    </row>
    <row r="87" spans="1:3" x14ac:dyDescent="0.45">
      <c r="A87" t="s">
        <v>447</v>
      </c>
      <c r="B87">
        <v>4.4650830505447402E-2</v>
      </c>
      <c r="C87">
        <v>22.396000000000001</v>
      </c>
    </row>
    <row r="88" spans="1:3" x14ac:dyDescent="0.45">
      <c r="A88" t="s">
        <v>448</v>
      </c>
      <c r="B88">
        <v>2.0851640204614644E-4</v>
      </c>
      <c r="C88">
        <v>4795.7857999999997</v>
      </c>
    </row>
    <row r="89" spans="1:3" x14ac:dyDescent="0.45">
      <c r="A89" t="s">
        <v>449</v>
      </c>
      <c r="B89">
        <v>1.4023691624630651E-2</v>
      </c>
      <c r="C89">
        <v>71.307900000000004</v>
      </c>
    </row>
    <row r="90" spans="1:3" x14ac:dyDescent="0.45">
      <c r="A90" t="s">
        <v>450</v>
      </c>
      <c r="B90">
        <v>5.2858911214261159E-4</v>
      </c>
      <c r="C90">
        <v>1891.8286000000001</v>
      </c>
    </row>
    <row r="91" spans="1:3" x14ac:dyDescent="0.45">
      <c r="A91" t="s">
        <v>451</v>
      </c>
      <c r="B91">
        <v>2.8994199623382741E-4</v>
      </c>
      <c r="C91">
        <v>3448.9657000000002</v>
      </c>
    </row>
    <row r="92" spans="1:3" x14ac:dyDescent="0.45">
      <c r="A92" t="s">
        <v>452</v>
      </c>
      <c r="B92">
        <v>9.5965605926835812E-2</v>
      </c>
      <c r="C92">
        <v>10.420400000000001</v>
      </c>
    </row>
    <row r="93" spans="1:3" x14ac:dyDescent="0.45">
      <c r="A93" t="s">
        <v>453</v>
      </c>
      <c r="B93">
        <v>2.169493408102754E-3</v>
      </c>
      <c r="C93">
        <v>460.93709999999999</v>
      </c>
    </row>
    <row r="94" spans="1:3" x14ac:dyDescent="0.45">
      <c r="A94" t="s">
        <v>454</v>
      </c>
      <c r="B94">
        <v>2.1694934081027541E-2</v>
      </c>
      <c r="C94">
        <v>46.093710000000002</v>
      </c>
    </row>
    <row r="95" spans="1:3" x14ac:dyDescent="0.45">
      <c r="A95" t="s">
        <v>455</v>
      </c>
      <c r="B95">
        <v>2.1324917099384774E-2</v>
      </c>
      <c r="C95">
        <v>46.893500000000003</v>
      </c>
    </row>
    <row r="96" spans="1:3" x14ac:dyDescent="0.45">
      <c r="A96" t="s">
        <v>456</v>
      </c>
      <c r="B96">
        <v>5.0334979287156023E-2</v>
      </c>
      <c r="C96">
        <v>19.866900000000001</v>
      </c>
    </row>
    <row r="97" spans="1:3" x14ac:dyDescent="0.45">
      <c r="A97" t="s">
        <v>457</v>
      </c>
      <c r="B97">
        <v>1.0600695850877043E-3</v>
      </c>
      <c r="C97">
        <v>943.33429999999998</v>
      </c>
    </row>
    <row r="98" spans="1:3" x14ac:dyDescent="0.45">
      <c r="A98" t="s">
        <v>458</v>
      </c>
      <c r="B98">
        <v>4.0495174999898763E-2</v>
      </c>
      <c r="C98">
        <v>24.694299999999998</v>
      </c>
    </row>
    <row r="99" spans="1:3" x14ac:dyDescent="0.45">
      <c r="A99" t="s">
        <v>459</v>
      </c>
      <c r="B99">
        <v>0.18515775440675455</v>
      </c>
      <c r="C99">
        <v>5.4008000000000003</v>
      </c>
    </row>
    <row r="100" spans="1:3" x14ac:dyDescent="0.45">
      <c r="A100" t="s">
        <v>460</v>
      </c>
      <c r="B100">
        <v>1.2502516131371438E-2</v>
      </c>
      <c r="C100">
        <v>79.983900000000006</v>
      </c>
    </row>
    <row r="101" spans="1:3" x14ac:dyDescent="0.45">
      <c r="A101" t="s">
        <v>461</v>
      </c>
      <c r="B101">
        <v>5.2380977324274915E-2</v>
      </c>
      <c r="C101">
        <v>19.090900000000001</v>
      </c>
    </row>
    <row r="102" spans="1:3" x14ac:dyDescent="0.45">
      <c r="A102" t="s">
        <v>462</v>
      </c>
      <c r="B102">
        <v>2.1428060216277696E-3</v>
      </c>
      <c r="C102">
        <v>466.67779999999999</v>
      </c>
    </row>
    <row r="103" spans="1:3" x14ac:dyDescent="0.45">
      <c r="A103" t="s">
        <v>463</v>
      </c>
      <c r="B103">
        <v>2.3064485996397328E-2</v>
      </c>
      <c r="C103">
        <v>43.356699999999996</v>
      </c>
    </row>
    <row r="104" spans="1:3" x14ac:dyDescent="0.45">
      <c r="A104" t="s">
        <v>464</v>
      </c>
      <c r="B104">
        <v>8.4483006243294162E-2</v>
      </c>
      <c r="C104">
        <v>11.8367</v>
      </c>
    </row>
    <row r="105" spans="1:3" x14ac:dyDescent="0.45">
      <c r="A105" t="s">
        <v>465</v>
      </c>
      <c r="B105">
        <v>6.8093265984553722E-3</v>
      </c>
      <c r="C105">
        <v>146.85740000000001</v>
      </c>
    </row>
    <row r="106" spans="1:3" x14ac:dyDescent="0.45">
      <c r="A106" t="s">
        <v>466</v>
      </c>
      <c r="B106">
        <v>0.49431537320810676</v>
      </c>
      <c r="C106">
        <v>2.0230000000000001</v>
      </c>
    </row>
    <row r="107" spans="1:3" x14ac:dyDescent="0.45">
      <c r="A107" t="s">
        <v>467</v>
      </c>
      <c r="B107">
        <v>2.0132876988121602</v>
      </c>
      <c r="C107">
        <v>0.49669999999999997</v>
      </c>
    </row>
    <row r="108" spans="1:3" x14ac:dyDescent="0.45">
      <c r="A108" t="s">
        <v>468</v>
      </c>
      <c r="B108">
        <v>0.77513371056507241</v>
      </c>
      <c r="C108">
        <v>1.2901</v>
      </c>
    </row>
    <row r="109" spans="1:3" x14ac:dyDescent="0.45">
      <c r="A109" t="s">
        <v>469</v>
      </c>
      <c r="B109">
        <v>0.23151363615316942</v>
      </c>
      <c r="C109">
        <v>4.3193999999999999</v>
      </c>
    </row>
    <row r="110" spans="1:3" x14ac:dyDescent="0.45">
      <c r="A110" t="s">
        <v>470</v>
      </c>
      <c r="B110">
        <v>0.22844089091947456</v>
      </c>
      <c r="C110">
        <v>4.3775000000000004</v>
      </c>
    </row>
    <row r="111" spans="1:3" x14ac:dyDescent="0.45">
      <c r="A111" t="s">
        <v>471</v>
      </c>
      <c r="B111">
        <v>1.5110328060332518E-2</v>
      </c>
      <c r="C111">
        <v>66.179900000000004</v>
      </c>
    </row>
    <row r="112" spans="1:3" x14ac:dyDescent="0.45">
      <c r="A112" t="s">
        <v>472</v>
      </c>
      <c r="B112">
        <v>5.1859338803802125E-3</v>
      </c>
      <c r="C112">
        <v>192.82929999999999</v>
      </c>
    </row>
    <row r="113" spans="1:3" x14ac:dyDescent="0.45">
      <c r="A113" t="s">
        <v>473</v>
      </c>
      <c r="B113">
        <v>0.20165355918531963</v>
      </c>
      <c r="C113">
        <v>4.9589999999999996</v>
      </c>
    </row>
    <row r="114" spans="1:3" x14ac:dyDescent="0.45">
      <c r="A114" t="s">
        <v>474</v>
      </c>
      <c r="B114">
        <v>1.195311995914519E-4</v>
      </c>
      <c r="C114">
        <v>8366.0166000000008</v>
      </c>
    </row>
    <row r="115" spans="1:3" x14ac:dyDescent="0.45">
      <c r="A115" t="s">
        <v>475</v>
      </c>
      <c r="B115">
        <v>0.21289731962274597</v>
      </c>
      <c r="C115">
        <v>4.6970999999999998</v>
      </c>
    </row>
    <row r="116" spans="1:3" x14ac:dyDescent="0.45">
      <c r="A116" t="s">
        <v>476</v>
      </c>
      <c r="B116">
        <v>0.1815178522807718</v>
      </c>
      <c r="C116">
        <v>5.5091000000000001</v>
      </c>
    </row>
    <row r="117" spans="1:3" x14ac:dyDescent="0.45">
      <c r="A117" t="s">
        <v>477</v>
      </c>
      <c r="B117">
        <v>7.3415725354708077E-3</v>
      </c>
      <c r="C117">
        <v>136.2106</v>
      </c>
    </row>
    <row r="118" spans="1:3" x14ac:dyDescent="0.45">
      <c r="A118" t="s">
        <v>478</v>
      </c>
      <c r="B118">
        <v>1.2108091353127641E-2</v>
      </c>
      <c r="C118">
        <v>82.589399999999998</v>
      </c>
    </row>
    <row r="119" spans="1:3" x14ac:dyDescent="0.45">
      <c r="A119" t="s">
        <v>479</v>
      </c>
      <c r="B119">
        <v>1.2108091353127641E-2</v>
      </c>
      <c r="C119">
        <v>82.589399999999998</v>
      </c>
    </row>
    <row r="120" spans="1:3" x14ac:dyDescent="0.45">
      <c r="A120" t="s">
        <v>480</v>
      </c>
      <c r="B120">
        <v>8.3642832725124472E-4</v>
      </c>
      <c r="C120">
        <v>1195.5597</v>
      </c>
    </row>
    <row r="121" spans="1:3" x14ac:dyDescent="0.45">
      <c r="A121" t="s">
        <v>481</v>
      </c>
      <c r="B121">
        <v>0.20666708000082665</v>
      </c>
      <c r="C121">
        <v>4.8387000000000002</v>
      </c>
    </row>
    <row r="122" spans="1:3" x14ac:dyDescent="0.45">
      <c r="A122" t="s">
        <v>482</v>
      </c>
      <c r="B122">
        <v>9.658476278782259E-2</v>
      </c>
      <c r="C122">
        <v>10.3536</v>
      </c>
    </row>
    <row r="123" spans="1:3" x14ac:dyDescent="0.45">
      <c r="A123" t="s">
        <v>483</v>
      </c>
      <c r="B123">
        <v>5.5677117261576668E-2</v>
      </c>
      <c r="C123">
        <v>17.960699999999999</v>
      </c>
    </row>
    <row r="124" spans="1:3" x14ac:dyDescent="0.45">
      <c r="A124" t="s">
        <v>484</v>
      </c>
      <c r="B124">
        <v>1.8028250268170225E-2</v>
      </c>
      <c r="C124">
        <v>55.468499999999999</v>
      </c>
    </row>
    <row r="125" spans="1:3" x14ac:dyDescent="0.45">
      <c r="A125" t="s">
        <v>485</v>
      </c>
      <c r="B125">
        <v>8.0147471347278995E-2</v>
      </c>
      <c r="C125">
        <v>12.477</v>
      </c>
    </row>
    <row r="126" spans="1:3" x14ac:dyDescent="0.45">
      <c r="A126" t="s">
        <v>486</v>
      </c>
      <c r="B126">
        <v>0.56795592662009431</v>
      </c>
      <c r="C126">
        <v>1.7606999999999999</v>
      </c>
    </row>
    <row r="127" spans="1:3" x14ac:dyDescent="0.45">
      <c r="A127" t="s">
        <v>487</v>
      </c>
      <c r="B127">
        <v>1</v>
      </c>
      <c r="C127">
        <v>1</v>
      </c>
    </row>
    <row r="128" spans="1:3" x14ac:dyDescent="0.45">
      <c r="A128" t="s">
        <v>488</v>
      </c>
      <c r="B128">
        <v>8.4033613445378154E-5</v>
      </c>
      <c r="C128">
        <v>11900</v>
      </c>
    </row>
    <row r="129" spans="1:3" x14ac:dyDescent="0.45">
      <c r="A129" t="s">
        <v>489</v>
      </c>
      <c r="B129">
        <v>1.3364827996000174E-3</v>
      </c>
      <c r="C129">
        <v>748.23260000000005</v>
      </c>
    </row>
    <row r="130" spans="1:3" x14ac:dyDescent="0.45">
      <c r="A130" t="s">
        <v>490</v>
      </c>
      <c r="B130">
        <v>0.1039371388184426</v>
      </c>
      <c r="C130">
        <v>9.6212</v>
      </c>
    </row>
    <row r="131" spans="1:3" x14ac:dyDescent="0.45">
      <c r="A131" t="s">
        <v>491</v>
      </c>
      <c r="B131">
        <v>5.3453068206115026E-3</v>
      </c>
      <c r="C131">
        <v>187.08</v>
      </c>
    </row>
    <row r="132" spans="1:3" x14ac:dyDescent="0.45">
      <c r="A132" t="s">
        <v>492</v>
      </c>
      <c r="B132">
        <v>3.5244215983604397E-5</v>
      </c>
      <c r="C132">
        <v>28373.449999999997</v>
      </c>
    </row>
    <row r="133" spans="1:3" x14ac:dyDescent="0.45">
      <c r="A133" t="s">
        <v>493</v>
      </c>
      <c r="B133">
        <v>3.5244215983604395E-2</v>
      </c>
      <c r="C133">
        <v>28.373449999999998</v>
      </c>
    </row>
    <row r="134" spans="1:3" x14ac:dyDescent="0.45">
      <c r="A134" t="s">
        <v>494</v>
      </c>
      <c r="B134">
        <v>8.8577882102838915E-2</v>
      </c>
      <c r="C134">
        <v>11.2895</v>
      </c>
    </row>
    <row r="135" spans="1:3" x14ac:dyDescent="0.45">
      <c r="A135" t="s">
        <v>495</v>
      </c>
      <c r="B135">
        <v>1.7954288381779988E-3</v>
      </c>
      <c r="C135">
        <v>556.97</v>
      </c>
    </row>
    <row r="136" spans="1:3" x14ac:dyDescent="0.45">
      <c r="A136" t="s">
        <v>496</v>
      </c>
      <c r="B136">
        <v>5.2380977324274915E-2</v>
      </c>
      <c r="C136">
        <v>19.090900000000001</v>
      </c>
    </row>
    <row r="137" spans="1:3" x14ac:dyDescent="0.45">
      <c r="A137" t="s">
        <v>497</v>
      </c>
      <c r="B137">
        <v>2.5578587652704168E-2</v>
      </c>
      <c r="C137">
        <v>39.095199999999998</v>
      </c>
    </row>
    <row r="138" spans="1:3" x14ac:dyDescent="0.45">
      <c r="A138" t="s">
        <v>498</v>
      </c>
      <c r="B138">
        <v>7.9512745893166675E-2</v>
      </c>
      <c r="C138">
        <v>12.576599999999999</v>
      </c>
    </row>
    <row r="139" spans="1:3" x14ac:dyDescent="0.45">
      <c r="A139" t="s">
        <v>499</v>
      </c>
      <c r="B139">
        <v>0.22146677444716359</v>
      </c>
      <c r="C139">
        <v>4.5153499999999998</v>
      </c>
    </row>
    <row r="140" spans="1:3" x14ac:dyDescent="0.45">
      <c r="A140" t="s">
        <v>500</v>
      </c>
      <c r="B140">
        <v>0.27464982147761602</v>
      </c>
      <c r="C140">
        <v>3.641</v>
      </c>
    </row>
    <row r="141" spans="1:3" x14ac:dyDescent="0.45">
      <c r="A141" t="s">
        <v>501</v>
      </c>
      <c r="B141">
        <v>0.33611185802635118</v>
      </c>
      <c r="C141">
        <v>2.9752000000000001</v>
      </c>
    </row>
    <row r="142" spans="1:3" x14ac:dyDescent="0.45">
      <c r="A142" t="s">
        <v>502</v>
      </c>
      <c r="B142">
        <v>0.1339369424874769</v>
      </c>
      <c r="C142">
        <v>7.4661999999999997</v>
      </c>
    </row>
    <row r="143" spans="1:3" x14ac:dyDescent="0.45">
      <c r="A143" t="s">
        <v>503</v>
      </c>
      <c r="B143">
        <v>0.11425568136375581</v>
      </c>
      <c r="C143">
        <v>8.7523</v>
      </c>
    </row>
    <row r="144" spans="1:3" x14ac:dyDescent="0.45">
      <c r="A144" t="s">
        <v>504</v>
      </c>
      <c r="B144">
        <v>2.5337816437655033E-2</v>
      </c>
      <c r="C144">
        <v>39.466700000000003</v>
      </c>
    </row>
    <row r="145" spans="1:3" x14ac:dyDescent="0.45">
      <c r="A145" t="s">
        <v>505</v>
      </c>
      <c r="B145">
        <v>3.3673320503573733E-4</v>
      </c>
      <c r="C145">
        <v>2969.7100999999998</v>
      </c>
    </row>
    <row r="146" spans="1:3" x14ac:dyDescent="0.45">
      <c r="A146" t="s">
        <v>506</v>
      </c>
      <c r="B146">
        <v>3.0882879766772491E-2</v>
      </c>
      <c r="C146">
        <v>32.380400000000002</v>
      </c>
    </row>
    <row r="147" spans="1:3" x14ac:dyDescent="0.45">
      <c r="A147" t="s">
        <v>507</v>
      </c>
      <c r="B147">
        <v>2.1012740108378671E-4</v>
      </c>
      <c r="C147">
        <v>4759.0176000000001</v>
      </c>
    </row>
    <row r="148" spans="1:3" x14ac:dyDescent="0.45">
      <c r="A148" t="s">
        <v>508</v>
      </c>
      <c r="B148">
        <v>0.77513371056507241</v>
      </c>
      <c r="C148">
        <v>1.2901</v>
      </c>
    </row>
    <row r="149" spans="1:3" x14ac:dyDescent="0.45">
      <c r="A149" t="s">
        <v>509</v>
      </c>
      <c r="B149">
        <v>2.0776198786669992E-2</v>
      </c>
      <c r="C149">
        <v>48.131999999999998</v>
      </c>
    </row>
    <row r="150" spans="1:3" x14ac:dyDescent="0.45">
      <c r="A150" t="s">
        <v>510</v>
      </c>
      <c r="B150">
        <v>8.1982000114036969E-5</v>
      </c>
      <c r="C150">
        <v>12197.799499999999</v>
      </c>
    </row>
    <row r="151" spans="1:3" x14ac:dyDescent="0.45">
      <c r="A151" t="s">
        <v>511</v>
      </c>
      <c r="B151">
        <v>3.0677617680392129E-6</v>
      </c>
      <c r="C151">
        <v>325970.55300000001</v>
      </c>
    </row>
    <row r="152" spans="1:3" x14ac:dyDescent="0.45">
      <c r="A152" t="s">
        <v>512</v>
      </c>
      <c r="B152">
        <v>3.0677617680392129E-6</v>
      </c>
      <c r="C152">
        <v>325970.55300000001</v>
      </c>
    </row>
    <row r="153" spans="1:3" x14ac:dyDescent="0.45">
      <c r="A153" t="s">
        <v>513</v>
      </c>
      <c r="B153">
        <v>4.1574506379649575E-5</v>
      </c>
      <c r="C153">
        <v>24053.202000000001</v>
      </c>
    </row>
    <row r="154" spans="1:3" x14ac:dyDescent="0.45">
      <c r="A154" t="s">
        <v>514</v>
      </c>
      <c r="B154">
        <v>3.3406300042011098E-5</v>
      </c>
      <c r="C154">
        <v>29934.473399999999</v>
      </c>
    </row>
    <row r="155" spans="1:3" x14ac:dyDescent="0.45">
      <c r="A155" t="s">
        <v>515</v>
      </c>
      <c r="B155">
        <v>6.5560959235506765E-3</v>
      </c>
      <c r="C155">
        <v>152.52979999999999</v>
      </c>
    </row>
    <row r="156" spans="1:3" x14ac:dyDescent="0.45">
      <c r="A156" t="s">
        <v>516</v>
      </c>
      <c r="B156">
        <v>0.29006526468455407</v>
      </c>
      <c r="C156">
        <v>3.4474999999999998</v>
      </c>
    </row>
    <row r="157" spans="1:3" x14ac:dyDescent="0.45">
      <c r="A157" t="s">
        <v>517</v>
      </c>
      <c r="B157">
        <v>1.3163811523705918E-3</v>
      </c>
      <c r="C157">
        <v>759.65840000000003</v>
      </c>
    </row>
    <row r="158" spans="1:3" x14ac:dyDescent="0.45">
      <c r="A158" t="s">
        <v>518</v>
      </c>
      <c r="B158">
        <v>0.28709232889297198</v>
      </c>
      <c r="C158">
        <v>3.4832000000000001</v>
      </c>
    </row>
    <row r="159" spans="1:3" x14ac:dyDescent="0.45">
      <c r="A159" t="s">
        <v>519</v>
      </c>
      <c r="B159">
        <v>1.3163811523705918E-3</v>
      </c>
      <c r="C159">
        <v>759.65840000000003</v>
      </c>
    </row>
    <row r="160" spans="1:3" x14ac:dyDescent="0.45">
      <c r="A160" t="s">
        <v>520</v>
      </c>
      <c r="B160">
        <v>7.2108971077091697E-3</v>
      </c>
      <c r="C160">
        <v>138.679</v>
      </c>
    </row>
    <row r="161" spans="1:3" x14ac:dyDescent="0.45">
      <c r="A161" t="s">
        <v>521</v>
      </c>
      <c r="B161">
        <v>3.0969234852405271E-3</v>
      </c>
      <c r="C161">
        <v>322.90109999999999</v>
      </c>
    </row>
    <row r="162" spans="1:3" x14ac:dyDescent="0.45">
      <c r="A162" t="s">
        <v>522</v>
      </c>
      <c r="B162">
        <v>5.2380977324274915E-2</v>
      </c>
      <c r="C162">
        <v>19.090900000000001</v>
      </c>
    </row>
    <row r="163" spans="1:3" x14ac:dyDescent="0.45">
      <c r="A163" t="s">
        <v>523</v>
      </c>
      <c r="B163">
        <v>1.1379153390987711E-4</v>
      </c>
      <c r="C163">
        <v>8788</v>
      </c>
    </row>
    <row r="164" spans="1:3" x14ac:dyDescent="0.45">
      <c r="A164" t="s">
        <v>524</v>
      </c>
      <c r="B164">
        <v>5.872438882592329E-2</v>
      </c>
      <c r="C164">
        <v>17.028700000000001</v>
      </c>
    </row>
    <row r="165" spans="1:3" x14ac:dyDescent="0.45">
      <c r="A165" t="s">
        <v>525</v>
      </c>
      <c r="B165">
        <v>2.3640661938534281E-6</v>
      </c>
      <c r="C165">
        <v>422999.99999999994</v>
      </c>
    </row>
    <row r="166" spans="1:3" x14ac:dyDescent="0.45">
      <c r="A166" t="s">
        <v>526</v>
      </c>
      <c r="B166">
        <v>4.9517329827506382E-2</v>
      </c>
      <c r="C166">
        <v>20.194949999999999</v>
      </c>
    </row>
    <row r="167" spans="1:3" x14ac:dyDescent="0.45">
      <c r="A167" t="s">
        <v>579</v>
      </c>
      <c r="B167">
        <v>1</v>
      </c>
      <c r="C167">
        <v>1</v>
      </c>
    </row>
  </sheetData>
  <sheetProtection algorithmName="SHA-512" hashValue="8xSfVo17FpcTCcqeST8uAp4YRyiihwNuuv+SntMYeHWELiVs9rgqCYHM8/tGwEVKob1G4iLoVwvaaBRpksGhoQ==" saltValue="KMCevFItfNvy5YZqCIdKwg==" spinCount="100000" sheet="1" objects="1" scenarios="1"/>
  <mergeCells count="2">
    <mergeCell ref="F6:H8"/>
    <mergeCell ref="F9:H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PSGTVS Pricing Matrix</vt:lpstr>
      <vt:lpstr>Instructions how to complete</vt:lpstr>
      <vt:lpstr>UK Plus Price</vt:lpstr>
      <vt:lpstr>In Country Price</vt:lpstr>
      <vt:lpstr>New Hub Servicing Model</vt:lpstr>
      <vt:lpstr>Hub Evaluation Weighting </vt:lpstr>
      <vt:lpstr>Local Supplier Profile </vt:lpstr>
      <vt:lpstr>POSs - Countries Info</vt:lpstr>
      <vt:lpstr>Evaluation Total</vt:lpstr>
      <vt:lpstr>Currency FX Rates</vt:lpstr>
    </vt:vector>
  </TitlesOfParts>
  <Company>Cabinet Office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Vasco Neves</dc:creator>
  <cp:lastModifiedBy>Nathan Fox</cp:lastModifiedBy>
  <dcterms:created xsi:type="dcterms:W3CDTF">2019-10-01T12:13:45Z</dcterms:created>
  <dcterms:modified xsi:type="dcterms:W3CDTF">2020-01-24T13:14:08Z</dcterms:modified>
</cp:coreProperties>
</file>